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defaultThemeVersion="124226"/>
  <mc:AlternateContent xmlns:mc="http://schemas.openxmlformats.org/markup-compatibility/2006">
    <mc:Choice Requires="x15">
      <x15ac:absPath xmlns:x15ac="http://schemas.microsoft.com/office/spreadsheetml/2010/11/ac" url="C:\Users\532B~1\AppData\Local\Temp\Rar$DIa8948.45961\"/>
    </mc:Choice>
  </mc:AlternateContent>
  <xr:revisionPtr revIDLastSave="0" documentId="13_ncr:1_{2304F0C0-ABBD-4A43-9FDA-E8DF33CE207A}" xr6:coauthVersionLast="36" xr6:coauthVersionMax="36" xr10:uidLastSave="{00000000-0000-0000-0000-000000000000}"/>
  <bookViews>
    <workbookView xWindow="120" yWindow="105" windowWidth="28695" windowHeight="12540" activeTab="3" xr2:uid="{00000000-000D-0000-FFFF-FFFF00000000}"/>
  </bookViews>
  <sheets>
    <sheet name="2" sheetId="5" r:id="rId1"/>
    <sheet name="4" sheetId="1" r:id="rId2"/>
    <sheet name="6" sheetId="2" r:id="rId3"/>
    <sheet name="8" sheetId="3" r:id="rId4"/>
    <sheet name="12" sheetId="6" r:id="rId5"/>
    <sheet name="13" sheetId="7" r:id="rId6"/>
    <sheet name="16" sheetId="8" r:id="rId7"/>
    <sheet name="17" sheetId="9" r:id="rId8"/>
    <sheet name="18" sheetId="4" r:id="rId9"/>
    <sheet name="19" sheetId="10" r:id="rId10"/>
    <sheet name="20" sheetId="11" r:id="rId11"/>
    <sheet name="21" sheetId="12" r:id="rId12"/>
    <sheet name="22" sheetId="13" r:id="rId13"/>
    <sheet name="23" sheetId="14" r:id="rId14"/>
  </sheets>
  <definedNames>
    <definedName name="_xlnm._FilterDatabase" localSheetId="2" hidden="1">'6'!$A$1:$E$1280</definedName>
    <definedName name="_xlnm._FilterDatabase" localSheetId="3" hidden="1">'8'!$A$1:$F$952</definedName>
    <definedName name="APPT" localSheetId="5">'13'!#REF!</definedName>
    <definedName name="APPT" localSheetId="11">'21'!#REF!</definedName>
    <definedName name="APPT" localSheetId="13">'23'!#REF!</definedName>
    <definedName name="APPT" localSheetId="1">'4'!#REF!</definedName>
    <definedName name="FIO" localSheetId="5">'13'!#REF!</definedName>
    <definedName name="FIO" localSheetId="11">'21'!#REF!</definedName>
    <definedName name="FIO" localSheetId="13">'23'!#REF!</definedName>
    <definedName name="FIO" localSheetId="1">'4'!#REF!</definedName>
    <definedName name="LAST_CELL" localSheetId="1">'4'!#REF!</definedName>
    <definedName name="SIGN" localSheetId="5">'13'!#REF!</definedName>
    <definedName name="SIGN" localSheetId="11">'21'!#REF!</definedName>
    <definedName name="SIGN" localSheetId="13">'23'!#REF!</definedName>
    <definedName name="SIGN" localSheetId="1">'4'!$A$11:$C$12</definedName>
    <definedName name="_xlnm.Print_Titles" localSheetId="0">'2'!$4:$4</definedName>
    <definedName name="_xlnm.Print_Titles" localSheetId="2">'6'!$6:$6</definedName>
    <definedName name="_xlnm.Print_Titles" localSheetId="3">'8'!$12:$12</definedName>
    <definedName name="_xlnm.Print_Area" localSheetId="4">'12'!$A$1:$A$25</definedName>
    <definedName name="_xlnm.Print_Area" localSheetId="5">'13'!$A$1:$D$23</definedName>
    <definedName name="_xlnm.Print_Area" localSheetId="8">'18'!$A$1:$C$12</definedName>
    <definedName name="_xlnm.Print_Area" localSheetId="9">'19'!$A$1:$D$13</definedName>
    <definedName name="_xlnm.Print_Area" localSheetId="0">'2'!$A$1:$F$81</definedName>
    <definedName name="_xlnm.Print_Area" localSheetId="10">'20'!$A$1:$A$11</definedName>
    <definedName name="_xlnm.Print_Area" localSheetId="11">'21'!$A$1:$E$13</definedName>
    <definedName name="_xlnm.Print_Area" localSheetId="13">'23'!$A$1:$J$21</definedName>
    <definedName name="_xlnm.Print_Area" localSheetId="1">'4'!$A$1:$C$52</definedName>
    <definedName name="_xlnm.Print_Area" localSheetId="2">'6'!$A$1:$E$1280</definedName>
    <definedName name="_xlnm.Print_Area" localSheetId="3">'8'!$A$1:$F$952</definedName>
  </definedNames>
  <calcPr calcId="191029"/>
</workbook>
</file>

<file path=xl/calcChain.xml><?xml version="1.0" encoding="utf-8"?>
<calcChain xmlns="http://schemas.openxmlformats.org/spreadsheetml/2006/main">
  <c r="D23" i="7" l="1"/>
  <c r="C23" i="7"/>
  <c r="G80" i="5" l="1"/>
  <c r="G79" i="5"/>
  <c r="D79" i="5"/>
  <c r="D78" i="5" s="1"/>
  <c r="G78" i="5"/>
  <c r="G77" i="5"/>
  <c r="E77" i="5"/>
  <c r="F76" i="5"/>
  <c r="G76" i="5" s="1"/>
  <c r="D76" i="5"/>
  <c r="E76" i="5" s="1"/>
  <c r="D75" i="5"/>
  <c r="E75" i="5" s="1"/>
  <c r="G74" i="5"/>
  <c r="E74" i="5"/>
  <c r="F73" i="5"/>
  <c r="G73" i="5" s="1"/>
  <c r="D73" i="5"/>
  <c r="E73" i="5" s="1"/>
  <c r="G72" i="5"/>
  <c r="G71" i="5" s="1"/>
  <c r="F71" i="5"/>
  <c r="F68" i="5" s="1"/>
  <c r="E71" i="5"/>
  <c r="D71" i="5"/>
  <c r="G70" i="5"/>
  <c r="E70" i="5"/>
  <c r="F69" i="5"/>
  <c r="G69" i="5" s="1"/>
  <c r="D69" i="5"/>
  <c r="E69" i="5" s="1"/>
  <c r="G67" i="5"/>
  <c r="E67" i="5"/>
  <c r="F66" i="5"/>
  <c r="G66" i="5" s="1"/>
  <c r="D66" i="5"/>
  <c r="E66" i="5" s="1"/>
  <c r="G63" i="5"/>
  <c r="E63" i="5"/>
  <c r="F62" i="5"/>
  <c r="G62" i="5" s="1"/>
  <c r="D62" i="5"/>
  <c r="E62" i="5" s="1"/>
  <c r="G61" i="5"/>
  <c r="E61" i="5"/>
  <c r="F60" i="5"/>
  <c r="G60" i="5" s="1"/>
  <c r="D60" i="5"/>
  <c r="E60" i="5" s="1"/>
  <c r="G58" i="5"/>
  <c r="E58" i="5"/>
  <c r="F57" i="5"/>
  <c r="G57" i="5" s="1"/>
  <c r="D57" i="5"/>
  <c r="E57" i="5" s="1"/>
  <c r="G56" i="5"/>
  <c r="E56" i="5"/>
  <c r="F55" i="5"/>
  <c r="G55" i="5" s="1"/>
  <c r="D55" i="5"/>
  <c r="E55" i="5" s="1"/>
  <c r="G48" i="5"/>
  <c r="E48" i="5"/>
  <c r="F47" i="5"/>
  <c r="G47" i="5" s="1"/>
  <c r="D47" i="5"/>
  <c r="E47" i="5" s="1"/>
  <c r="G46" i="5"/>
  <c r="F46" i="5"/>
  <c r="D46" i="5"/>
  <c r="E46" i="5" s="1"/>
  <c r="G45" i="5"/>
  <c r="E45" i="5"/>
  <c r="F44" i="5"/>
  <c r="G44" i="5" s="1"/>
  <c r="D44" i="5"/>
  <c r="E44" i="5" s="1"/>
  <c r="G40" i="5"/>
  <c r="F39" i="5"/>
  <c r="G39" i="5" s="1"/>
  <c r="D39" i="5"/>
  <c r="G38" i="5"/>
  <c r="E38" i="5"/>
  <c r="G37" i="5"/>
  <c r="E37" i="5"/>
  <c r="G36" i="5"/>
  <c r="E36" i="5"/>
  <c r="G35" i="5"/>
  <c r="E35" i="5"/>
  <c r="F34" i="5"/>
  <c r="G34" i="5" s="1"/>
  <c r="D34" i="5"/>
  <c r="E34" i="5" s="1"/>
  <c r="G33" i="5"/>
  <c r="E33" i="5"/>
  <c r="G32" i="5"/>
  <c r="E32" i="5"/>
  <c r="F31" i="5"/>
  <c r="G31" i="5" s="1"/>
  <c r="D31" i="5"/>
  <c r="E31" i="5" s="1"/>
  <c r="G30" i="5"/>
  <c r="G29" i="5"/>
  <c r="E29" i="5"/>
  <c r="F28" i="5"/>
  <c r="G28" i="5" s="1"/>
  <c r="E28" i="5"/>
  <c r="D28" i="5"/>
  <c r="G27" i="5"/>
  <c r="E27" i="5"/>
  <c r="G26" i="5"/>
  <c r="F26" i="5"/>
  <c r="D26" i="5"/>
  <c r="E26" i="5" s="1"/>
  <c r="G25" i="5"/>
  <c r="E25" i="5"/>
  <c r="G24" i="5"/>
  <c r="G23" i="5"/>
  <c r="E23" i="5"/>
  <c r="F22" i="5"/>
  <c r="G22" i="5" s="1"/>
  <c r="D22" i="5"/>
  <c r="E22" i="5" s="1"/>
  <c r="F21" i="5"/>
  <c r="G21" i="5" s="1"/>
  <c r="G20" i="5"/>
  <c r="E20" i="5"/>
  <c r="G19" i="5"/>
  <c r="E19" i="5"/>
  <c r="F18" i="5"/>
  <c r="G18" i="5" s="1"/>
  <c r="D18" i="5"/>
  <c r="E18" i="5" s="1"/>
  <c r="G17" i="5"/>
  <c r="E17" i="5"/>
  <c r="F16" i="5"/>
  <c r="G16" i="5" s="1"/>
  <c r="D16" i="5"/>
  <c r="E16" i="5" s="1"/>
  <c r="G15" i="5"/>
  <c r="E15" i="5"/>
  <c r="G14" i="5"/>
  <c r="E14" i="5"/>
  <c r="G13" i="5"/>
  <c r="E13" i="5"/>
  <c r="G12" i="5"/>
  <c r="E12" i="5"/>
  <c r="F11" i="5"/>
  <c r="G11" i="5" s="1"/>
  <c r="D11" i="5"/>
  <c r="E11" i="5" s="1"/>
  <c r="G10" i="5"/>
  <c r="E10" i="5"/>
  <c r="F9" i="5"/>
  <c r="G9" i="5" s="1"/>
  <c r="D9" i="5"/>
  <c r="E9" i="5" s="1"/>
  <c r="G8" i="5"/>
  <c r="E8" i="5"/>
  <c r="F7" i="5"/>
  <c r="G7" i="5" s="1"/>
  <c r="D7" i="5"/>
  <c r="E7" i="5" s="1"/>
  <c r="D43" i="5" l="1"/>
  <c r="E43" i="5" s="1"/>
  <c r="D68" i="5"/>
  <c r="E68" i="5" s="1"/>
  <c r="D42" i="5"/>
  <c r="F59" i="5"/>
  <c r="G59" i="5" s="1"/>
  <c r="G68" i="5"/>
  <c r="D21" i="5"/>
  <c r="E21" i="5" s="1"/>
  <c r="F6" i="5"/>
  <c r="F43" i="5"/>
  <c r="D59" i="5"/>
  <c r="E59" i="5" s="1"/>
  <c r="F75" i="5"/>
  <c r="G75" i="5" s="1"/>
  <c r="D6" i="5"/>
  <c r="G6" i="5" l="1"/>
  <c r="F5" i="5"/>
  <c r="E42" i="5"/>
  <c r="D41" i="5"/>
  <c r="E41" i="5" s="1"/>
  <c r="G43" i="5"/>
  <c r="F42" i="5"/>
  <c r="D5" i="5"/>
  <c r="E6" i="5"/>
  <c r="G42" i="5" l="1"/>
  <c r="F41" i="5"/>
  <c r="G41" i="5" s="1"/>
  <c r="G5" i="5"/>
  <c r="D81" i="5"/>
  <c r="E81" i="5" s="1"/>
  <c r="E5" i="5"/>
  <c r="F81" i="5" l="1"/>
  <c r="G81"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Иванова</author>
  </authors>
  <commentList>
    <comment ref="G41" authorId="0" shapeId="0" xr:uid="{00000000-0006-0000-0000-000001000000}">
      <text>
        <r>
          <rPr>
            <b/>
            <sz val="9"/>
            <color indexed="81"/>
            <rFont val="Tahoma"/>
            <family val="2"/>
            <charset val="204"/>
          </rPr>
          <t>1 610 491 003,36</t>
        </r>
        <r>
          <rPr>
            <sz val="9"/>
            <color indexed="81"/>
            <rFont val="Tahoma"/>
            <family val="2"/>
            <charset val="204"/>
          </rPr>
          <t xml:space="preserve">
</t>
        </r>
      </text>
    </comment>
  </commentList>
</comments>
</file>

<file path=xl/sharedStrings.xml><?xml version="1.0" encoding="utf-8"?>
<sst xmlns="http://schemas.openxmlformats.org/spreadsheetml/2006/main" count="8412" uniqueCount="962">
  <si>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2022 ГОД</t>
  </si>
  <si>
    <t>(тыс. рублей)</t>
  </si>
  <si>
    <t>Наименование</t>
  </si>
  <si>
    <t>РзПР</t>
  </si>
  <si>
    <t>План
2022 год</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</si>
  <si>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</si>
  <si>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</si>
  <si>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</si>
  <si>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</si>
  <si>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</si>
  <si>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</si>
  <si>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</si>
  <si>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</si>
  <si>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</si>
  <si>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</si>
  <si>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</si>
  <si>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</si>
  <si>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</si>
  <si>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</si>
  <si>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</si>
  <si>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</si>
  <si>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</si>
  <si>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</si>
  <si>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</si>
  <si>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</si>
  <si>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</si>
  <si>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</si>
  <si>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</si>
  <si>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</si>
  <si>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</si>
  <si>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</si>
  <si>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</si>
  <si>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</si>
  <si>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Сельское хозяйство и рыболовство</t>
  </si>
  <si>
    <t>0405</t>
  </si>
  <si>
    <t>Транспорт</t>
  </si>
  <si>
    <t>0408</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</si>
  <si>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</si>
  <si>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</si>
  <si>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</si>
  <si>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</si>
  <si>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</si>
  <si>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</si>
  <si>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</si>
  <si>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</si>
  <si>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</si>
  <si>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</si>
  <si>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Благоустройство</t>
  </si>
  <si>
    <t>0503</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</si>
  <si>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</si>
  <si>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</si>
  <si>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</si>
  <si>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</si>
  <si>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</si>
  <si>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</si>
  <si>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</si>
  <si>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</si>
  <si>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</si>
  <si>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</si>
  <si>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</si>
  <si>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</si>
  <si>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</si>
  <si>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</si>
  <si>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</si>
  <si>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</si>
  <si>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</si>
  <si>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</si>
  <si>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</si>
  <si>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</si>
  <si>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</si>
  <si>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</si>
  <si>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</si>
  <si>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</si>
  <si>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</si>
  <si>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</si>
  <si>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</si>
  <si>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</si>
  <si>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</si>
  <si>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</si>
  <si>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</si>
  <si>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</si>
  <si>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</si>
  <si>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</si>
  <si>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</si>
  <si>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</si>
  <si>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Другие вопросы в области физической культуры и спорта</t>
  </si>
  <si>
    <t>1105</t>
  </si>
  <si>
    <t>ОБСЛУЖИВАНИЕ ГОСУДАРСТВЕННОГО (МУНИЦИПАЛЬНОГО) ДОЛГА</t>
  </si>
  <si>
    <t>1300</t>
  </si>
  <si>
    <t>Обслуживание государственного (муниципального) внутреннего долга</t>
  </si>
  <si>
    <t>1301</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</si>
  <si>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</si>
  <si>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</si>
  <si>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</si>
  <si>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</si>
  <si>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Иные дотации</t>
  </si>
  <si>
    <t>1402</t>
  </si>
  <si>
    <t>ИТОГО:</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</si>
  <si>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2022 ГОД</t>
  </si>
  <si>
    <t>КЦСР</t>
  </si>
  <si>
    <t>КВР</t>
  </si>
  <si>
    <t xml:space="preserve">План 
2022 год </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</si>
  <si>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</si>
  <si>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</si>
  <si>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</si>
  <si>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</si>
  <si>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</si>
  <si>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</si>
  <si>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</si>
  <si>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</si>
  <si>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</si>
  <si>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</si>
  <si>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</si>
  <si>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</si>
  <si>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</si>
  <si>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</si>
  <si>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</si>
  <si>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01182S0000</t>
  </si>
  <si>
    <t>Реализация мероприятий на выплату ден. содержания с начислениями на него главам, мун. служащим, а также зар. платы с начислениями на нее техническому и вспомогательному персоналу ОМСУ, работникам учреждений, находящихся в введении ОМСУ МР ИО</t>
  </si>
  <si>
    <t>01182S2972</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</si>
  <si>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</si>
  <si>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</si>
  <si>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</si>
  <si>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</si>
  <si>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</si>
  <si>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</si>
  <si>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</si>
  <si>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</si>
  <si>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</si>
  <si>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</si>
  <si>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01183S0000</t>
  </si>
  <si>
    <t>01183S2972</t>
  </si>
  <si>
    <t>Выполнение функций органами местного самоуправления в целях решения вопросов местного значения</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</si>
  <si>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</si>
  <si>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</si>
  <si>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</si>
  <si>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</si>
  <si>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</si>
  <si>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</si>
  <si>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</si>
  <si>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</si>
  <si>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Социальное обеспечение и иные выплаты населению</t>
  </si>
  <si>
    <t>300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</si>
  <si>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</si>
  <si>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</si>
  <si>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</si>
  <si>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</si>
  <si>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</si>
  <si>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</si>
  <si>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</si>
  <si>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</si>
  <si>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</si>
  <si>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</si>
  <si>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</si>
  <si>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</si>
  <si>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областных государственных полномочий по предоставлению гражданам субсидий на оплату жилых помещений и коммунальных услуг</t>
  </si>
  <si>
    <t>012ГП73040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</si>
  <si>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</si>
  <si>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012ГП73060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</si>
  <si>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</si>
  <si>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012ГП73070</t>
  </si>
  <si>
    <t>Осуществление отдельных областных государственных полномочий в сфере труда</t>
  </si>
  <si>
    <t>012ГП73090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</si>
  <si>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владельца в границах населенных пунктов Иркутской области</t>
  </si>
  <si>
    <t>012ГП73120</t>
  </si>
  <si>
    <t>Осуществление отдельных государственных полномочий по определению персонального состава и обеспечению деятельности административных комиссий</t>
  </si>
  <si>
    <t>012ГП73140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</si>
  <si>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</si>
  <si>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</si>
  <si>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Подпрограмма "Осуществление переданных полномочий поселений района"</t>
  </si>
  <si>
    <t>0130000000</t>
  </si>
  <si>
    <t>Осуществление переданных полномочий поселений района</t>
  </si>
  <si>
    <t>013ПП00000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</si>
  <si>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</si>
  <si>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013ПП21000</t>
  </si>
  <si>
    <t>Подпрограмма "Кадровая политика"</t>
  </si>
  <si>
    <t>0140000000</t>
  </si>
  <si>
    <t>0148200000</t>
  </si>
  <si>
    <t>0148203000</t>
  </si>
  <si>
    <t>0148300000</t>
  </si>
  <si>
    <t>0148303000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</si>
  <si>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</si>
  <si>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</si>
  <si>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</si>
  <si>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</si>
  <si>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</si>
  <si>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</si>
  <si>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</si>
  <si>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</si>
  <si>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Исполнение судебных актов по обращению взыскания на средства местного бюджета</t>
  </si>
  <si>
    <t>0218406000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</si>
  <si>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</si>
  <si>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</si>
  <si>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</si>
  <si>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</si>
  <si>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</si>
  <si>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</si>
  <si>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</si>
  <si>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</si>
  <si>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</si>
  <si>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</si>
  <si>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</si>
  <si>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02382S0000</t>
  </si>
  <si>
    <t>02382S2972</t>
  </si>
  <si>
    <t>023ПП00000</t>
  </si>
  <si>
    <t>023ПП21000</t>
  </si>
  <si>
    <t>Муниципальная программа "Безопасность Нижнеилимского муниципального района"</t>
  </si>
  <si>
    <t>0300000000</t>
  </si>
  <si>
    <t>Подпрограмма "Предупреждение и ликвидация последствий чрезвычайных ситуаций"</t>
  </si>
  <si>
    <t>0310000000</t>
  </si>
  <si>
    <t>0318400000</t>
  </si>
  <si>
    <t>0318402000</t>
  </si>
  <si>
    <t>0318403000</t>
  </si>
  <si>
    <t>0318404000</t>
  </si>
  <si>
    <t>Резервный фонд</t>
  </si>
  <si>
    <t>0318407000</t>
  </si>
  <si>
    <t>Подпрограмма "Правопорядок в Нижнеилимском районе"</t>
  </si>
  <si>
    <t>0320000000</t>
  </si>
  <si>
    <t>0328400000</t>
  </si>
  <si>
    <t>0328405000</t>
  </si>
  <si>
    <t>Подпрограмма "Повышение эффективности взаимодействия привлекаемых сил и средств подразделений муниципального звена территориальной подсистемы Единой государственной системы предупреждения и ликвидации чрезвычайных ситуаций и обеспечение пожарной безопасности"</t>
  </si>
  <si>
    <t>0330000000</t>
  </si>
  <si>
    <t>0338300000</t>
  </si>
  <si>
    <t>0338301000</t>
  </si>
  <si>
    <t>0338302000</t>
  </si>
  <si>
    <t>0338303000</t>
  </si>
  <si>
    <t>0338304000</t>
  </si>
  <si>
    <t>03383S0000</t>
  </si>
  <si>
    <t>03383S2972</t>
  </si>
  <si>
    <t>033ПП00000</t>
  </si>
  <si>
    <t>033ПП21000</t>
  </si>
  <si>
    <t>Муниципальная программа "Содействие развитию отдельных отраслей экономики"</t>
  </si>
  <si>
    <t>0400000000</t>
  </si>
  <si>
    <t>Подпрограмма "Сельское хозяйство"</t>
  </si>
  <si>
    <t>0420000000</t>
  </si>
  <si>
    <t>0428400000</t>
  </si>
  <si>
    <t>0428405000</t>
  </si>
  <si>
    <t>Муниципальная программа "Развитие автомобильных дорог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</si>
  <si>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0500000000</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</si>
  <si>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</si>
  <si>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0510000000</t>
  </si>
  <si>
    <t>0518400000</t>
  </si>
  <si>
    <t>0518402000</t>
  </si>
  <si>
    <t>0518403000</t>
  </si>
  <si>
    <t>0518404000</t>
  </si>
  <si>
    <t>Подпрограмма "Оформление права собственности на объекты недвижимости, относящиеся к сфере дорожной деятельности администрации Нижнеилимского муниципального района"</t>
  </si>
  <si>
    <t>0520000000</t>
  </si>
  <si>
    <t>0528400000</t>
  </si>
  <si>
    <t>0528403000</t>
  </si>
  <si>
    <t>Муниципальная программа "Физическая культура и спорт в Нижнеилимском муниципальном районе"</t>
  </si>
  <si>
    <t>0600000000</t>
  </si>
  <si>
    <t>Подпрограмма "Физическая культура и массовый спорт"</t>
  </si>
  <si>
    <t>0610000000</t>
  </si>
  <si>
    <t>0618300000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</si>
  <si>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</si>
  <si>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</si>
  <si>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</si>
  <si>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Предоставление субсидий бюджетным, автономным учреждениям и иным некоммерческим организациям</t>
  </si>
  <si>
    <t>600</t>
  </si>
  <si>
    <t>0618400000</t>
  </si>
  <si>
    <t>0618405000</t>
  </si>
  <si>
    <t>Подпрограмма "Реализация и внедрение Всероссийского физкультурно-спортивного комплекса «Готов к труду и обороне» (ГТО)"</t>
  </si>
  <si>
    <t>0620000000</t>
  </si>
  <si>
    <t>0628400000</t>
  </si>
  <si>
    <t>0628405000</t>
  </si>
  <si>
    <t>Подпрограмма "Детско-юношеский спорт и подготовка спортивного резерва"</t>
  </si>
  <si>
    <t>0630000000</t>
  </si>
  <si>
    <t>0638400000</t>
  </si>
  <si>
    <t>0638405000</t>
  </si>
  <si>
    <t>Подпрограмма "Школьный спорт"</t>
  </si>
  <si>
    <t>0640000000</t>
  </si>
  <si>
    <t>0648400000</t>
  </si>
  <si>
    <t>0648405000</t>
  </si>
  <si>
    <t>Подпрограмма "Адаптивная физическая культура и адаптивный спорт"</t>
  </si>
  <si>
    <t>0650000000</t>
  </si>
  <si>
    <t>0658400000</t>
  </si>
  <si>
    <t>0658405000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</si>
  <si>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</si>
  <si>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</si>
  <si>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</si>
  <si>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</si>
  <si>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</si>
  <si>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</si>
  <si>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</si>
  <si>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</si>
  <si>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</si>
  <si>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Исполнение предписаний, представлений, решений об устранении нарушений действующего законодательства</t>
  </si>
  <si>
    <t>0718320000</t>
  </si>
  <si>
    <t>07183S0000</t>
  </si>
  <si>
    <t>Реализация мероприятий перечня проектов народных инициатив</t>
  </si>
  <si>
    <t>07183S2370</t>
  </si>
  <si>
    <t>07183S2972</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</si>
  <si>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</si>
  <si>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</si>
  <si>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</si>
  <si>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</si>
  <si>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</si>
  <si>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</si>
  <si>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</si>
  <si>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</si>
  <si>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</si>
  <si>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</si>
  <si>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</si>
  <si>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0728320000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</si>
  <si>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</si>
  <si>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</si>
  <si>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обеспечению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</si>
  <si>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</si>
  <si>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</si>
  <si>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</si>
  <si>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</si>
  <si>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</si>
  <si>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</si>
  <si>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</si>
  <si>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07283S2972</t>
  </si>
  <si>
    <t>Реализация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t>
  </si>
  <si>
    <t>07283S2976</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</si>
  <si>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</si>
  <si>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</si>
  <si>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</si>
  <si>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отдельных областных государственных полномочий по обеспечению бесплатным двухразовым питанием детей-инвалидов</t>
  </si>
  <si>
    <t>072ГП73180</t>
  </si>
  <si>
    <t>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</si>
  <si>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072КР00000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</si>
  <si>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t>
  </si>
  <si>
    <t>072КР53031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</si>
  <si>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</si>
  <si>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</si>
  <si>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</si>
  <si>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</si>
  <si>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</si>
  <si>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</si>
  <si>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</si>
  <si>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</si>
  <si>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</si>
  <si>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</si>
  <si>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07383S2972</t>
  </si>
  <si>
    <t>Обеспечение функционирования модели персонифицированного финансирования дополнительного образования детей</t>
  </si>
  <si>
    <t>073ПФ00000</t>
  </si>
  <si>
    <t>073ПФ01000</t>
  </si>
  <si>
    <t>073ПФ02000</t>
  </si>
  <si>
    <t>073ПФ03000</t>
  </si>
  <si>
    <t>073ПФS0000</t>
  </si>
  <si>
    <t>073ПФS2972</t>
  </si>
  <si>
    <t>Подпрограмма "Обеспечение реализации муниципальной программы и прочие мероприятия в сфере образования"</t>
  </si>
  <si>
    <t>0740000000</t>
  </si>
  <si>
    <t>0748200000</t>
  </si>
  <si>
    <t>0748201000</t>
  </si>
  <si>
    <t>07482S0000</t>
  </si>
  <si>
    <t>07482S2972</t>
  </si>
  <si>
    <t>0748300000</t>
  </si>
  <si>
    <t>0748301000</t>
  </si>
  <si>
    <t>0748302000</t>
  </si>
  <si>
    <t>0748303000</t>
  </si>
  <si>
    <t>0748304000</t>
  </si>
  <si>
    <t>0748305000</t>
  </si>
  <si>
    <t>0748306000</t>
  </si>
  <si>
    <t>07483S0000</t>
  </si>
  <si>
    <t>07483S2972</t>
  </si>
  <si>
    <t>074ПФ00000</t>
  </si>
  <si>
    <t>074ПФ22000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</si>
  <si>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</si>
  <si>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</si>
  <si>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</si>
  <si>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</si>
  <si>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</si>
  <si>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</si>
  <si>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</si>
  <si>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</si>
  <si>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</si>
  <si>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по организации отдыха детей в каникулярное время - оплата стоимости набора продуктов питания в лагерях с дневным пребыванием детей</t>
  </si>
  <si>
    <t>07583S2080</t>
  </si>
  <si>
    <t>Подпрограмма "Обеспечение безопасности системы образования"</t>
  </si>
  <si>
    <t>0760000000</t>
  </si>
  <si>
    <t>0768200000</t>
  </si>
  <si>
    <t>0768203000</t>
  </si>
  <si>
    <t>0768300000</t>
  </si>
  <si>
    <t>0768302000</t>
  </si>
  <si>
    <t>0768303000</t>
  </si>
  <si>
    <t>0768304000</t>
  </si>
  <si>
    <t>076ПФ00000</t>
  </si>
  <si>
    <t>076ПФ02000</t>
  </si>
  <si>
    <t>076ПФ03000</t>
  </si>
  <si>
    <t>Подпрограмма "Кадровая политика в образовании"</t>
  </si>
  <si>
    <t>0770000000</t>
  </si>
  <si>
    <t>0778300000</t>
  </si>
  <si>
    <t>0778301000</t>
  </si>
  <si>
    <t>0778303000</t>
  </si>
  <si>
    <t>0778305000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</si>
  <si>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</si>
  <si>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</si>
  <si>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</si>
  <si>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</si>
  <si>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</si>
  <si>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</si>
  <si>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</si>
  <si>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0818303000</t>
  </si>
  <si>
    <t>0818304000</t>
  </si>
  <si>
    <t>0818305000</t>
  </si>
  <si>
    <t>08183S0000</t>
  </si>
  <si>
    <t>08183S2972</t>
  </si>
  <si>
    <t>Подпрограмма "Музейное дело"</t>
  </si>
  <si>
    <t>0820000000</t>
  </si>
  <si>
    <t>0828300000</t>
  </si>
  <si>
    <t>0828301000</t>
  </si>
  <si>
    <t>0828302000</t>
  </si>
  <si>
    <t>0828303000</t>
  </si>
  <si>
    <t>0828304000</t>
  </si>
  <si>
    <t>0828305000</t>
  </si>
  <si>
    <t>08283S0000</t>
  </si>
  <si>
    <t>08283S2972</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</si>
  <si>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</si>
  <si>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</si>
  <si>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</si>
  <si>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</si>
  <si>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</si>
  <si>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</si>
  <si>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</si>
  <si>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</si>
  <si>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</si>
  <si>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</si>
  <si>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</si>
  <si>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</si>
  <si>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08383S2972</t>
  </si>
  <si>
    <t>Подпрограмма "Дополнительное образование детей в сфере культуры"</t>
  </si>
  <si>
    <t>0840000000</t>
  </si>
  <si>
    <t>0848300000</t>
  </si>
  <si>
    <t>0848301000</t>
  </si>
  <si>
    <t>0848302000</t>
  </si>
  <si>
    <t>0848303000</t>
  </si>
  <si>
    <t>0848304000</t>
  </si>
  <si>
    <t>0848305000</t>
  </si>
  <si>
    <t>08483S0000</t>
  </si>
  <si>
    <t>08483S2370</t>
  </si>
  <si>
    <t>08483S2972</t>
  </si>
  <si>
    <t>0848400000</t>
  </si>
  <si>
    <t>0848409000</t>
  </si>
  <si>
    <t>Обеспечение реализации результата Регионального проекта "Культурная среда (Иркутская область)"</t>
  </si>
  <si>
    <t>084A100000</t>
  </si>
  <si>
    <t>Реализация мероприятий на поддержку отрасли культуры (Приобретение музыкальных инструментов, оборудования и материалов для детских школ искусств по видам искусств и профессиональных образовательных организаций)</t>
  </si>
  <si>
    <t>084A155193</t>
  </si>
  <si>
    <t>Подпрограмма "Обеспечение реализации муниципальной программы и прочие мероприятия в области культуры"</t>
  </si>
  <si>
    <t>0850000000</t>
  </si>
  <si>
    <t>0858300000</t>
  </si>
  <si>
    <t>0858301000</t>
  </si>
  <si>
    <t>0858302000</t>
  </si>
  <si>
    <t>0858303000</t>
  </si>
  <si>
    <t>0858304000</t>
  </si>
  <si>
    <t>08583S0000</t>
  </si>
  <si>
    <t>08583S2972</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</si>
  <si>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</si>
  <si>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</si>
  <si>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</si>
  <si>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</si>
  <si>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</si>
  <si>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</si>
  <si>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</si>
  <si>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</si>
  <si>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</si>
  <si>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</si>
  <si>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</si>
  <si>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</si>
  <si>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</si>
  <si>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</si>
  <si>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</si>
  <si>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</si>
  <si>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</si>
  <si>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</si>
  <si>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"Молодым семьям – доступное жилье"</t>
  </si>
  <si>
    <t>0950000000</t>
  </si>
  <si>
    <t>Выполнение функций органами местного самоуправления в области социальной политики</t>
  </si>
  <si>
    <t>0958500000</t>
  </si>
  <si>
    <t>09585L0000</t>
  </si>
  <si>
    <t>Реализация мероприятий по обеспечению жильем молодых семей</t>
  </si>
  <si>
    <t>09585L4970</t>
  </si>
  <si>
    <t>Муниципальная программа "Реализация полномочий в области социальной политики"</t>
  </si>
  <si>
    <t>1000000000</t>
  </si>
  <si>
    <t>Подпрограмма "Муниципальная пенсия"</t>
  </si>
  <si>
    <t>1010000000</t>
  </si>
  <si>
    <t>1018500000</t>
  </si>
  <si>
    <t>Доплаты к пенсиям</t>
  </si>
  <si>
    <t>1018510000</t>
  </si>
  <si>
    <t>Подпрограмма "Социальное обеспечение"</t>
  </si>
  <si>
    <t>1020000000</t>
  </si>
  <si>
    <t>1028500000</t>
  </si>
  <si>
    <t>1028502000</t>
  </si>
  <si>
    <t>1028503000</t>
  </si>
  <si>
    <t>1028509000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</si>
  <si>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</si>
  <si>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</si>
  <si>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</si>
  <si>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</si>
  <si>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</si>
  <si>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предоставлению мер социальной поддержки многодетным и малоимущим семьям</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</si>
  <si>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</si>
  <si>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</si>
  <si>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</si>
  <si>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</si>
  <si>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</si>
  <si>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</si>
  <si>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</si>
  <si>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в учреждениях бюджетной сферы, административных зданиях и помещениях и в жилищном фонде на территории Нижнеилимского муниципального района"</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</si>
  <si>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</si>
  <si>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</si>
  <si>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</si>
  <si>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</si>
  <si>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</si>
  <si>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Подпрограмма "Энергосбережение и повышение энергетической эффективности в административных зданиях и помещениях, находящихся в собственности МО "Нижнеилимский район"</t>
  </si>
  <si>
    <t>1130000000</t>
  </si>
  <si>
    <t>1138300000</t>
  </si>
  <si>
    <t>1138303000</t>
  </si>
  <si>
    <t>1138400000</t>
  </si>
  <si>
    <t>1138404000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</si>
  <si>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</si>
  <si>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</si>
  <si>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t>
  </si>
  <si>
    <t>1210000000</t>
  </si>
  <si>
    <t>1218200000</t>
  </si>
  <si>
    <t>1218201000</t>
  </si>
  <si>
    <t>1218203000</t>
  </si>
  <si>
    <t>1218204000</t>
  </si>
  <si>
    <t>12182S0000</t>
  </si>
  <si>
    <t>12182S2972</t>
  </si>
  <si>
    <t>1218400000</t>
  </si>
  <si>
    <t>Обслуживание муниципального долга</t>
  </si>
  <si>
    <t>1218413000</t>
  </si>
  <si>
    <t>Обслуживание государственного (муниципального) долга</t>
  </si>
  <si>
    <t>700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</si>
  <si>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</si>
  <si>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</si>
  <si>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</si>
  <si>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121ПП00000</t>
  </si>
  <si>
    <t>121ПП21000</t>
  </si>
  <si>
    <t>Подпрограмма "Повышение финансовой устойчивости бюджетов поселений"</t>
  </si>
  <si>
    <t>1220000000</t>
  </si>
  <si>
    <t>1228900000</t>
  </si>
  <si>
    <t>Иные межбюджетные трансферты в форме дотаций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</si>
  <si>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</si>
  <si>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</si>
  <si>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</si>
  <si>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</si>
  <si>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</si>
  <si>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</si>
  <si>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</si>
  <si>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</si>
  <si>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</si>
  <si>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</si>
  <si>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</si>
  <si>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Капитальные вложения в объекты государственной (муниципальной) собственности</t>
  </si>
  <si>
    <t>400</t>
  </si>
  <si>
    <t>13184S0000</t>
  </si>
  <si>
    <t>Реализация мероприятий по капитальному ремонту образовательных организаций</t>
  </si>
  <si>
    <t>13184S2050</t>
  </si>
  <si>
    <t>Реализация мероприятий по капитальным вложениям в объекты муниципальной собственности, которые осуществляются из местных бюджетов, в целях реализации мероприятий по строительству, реконструкции образовательных организаций</t>
  </si>
  <si>
    <t>13184S2610</t>
  </si>
  <si>
    <t>Обеспечение реализации результата Регионального проекта "Успех каждого ребенка"</t>
  </si>
  <si>
    <t>131E200000</t>
  </si>
  <si>
    <t>Реализация мероприятий по созданию в общеобразовательных организациях, расположенных в сельской местности и малых городах, условий для занятий физической культурой и спортом</t>
  </si>
  <si>
    <t>131E250971</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</si>
  <si>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</si>
  <si>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</si>
  <si>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1328400000</t>
  </si>
  <si>
    <t>13284S0000</t>
  </si>
  <si>
    <t>Реализация мероприятий по капитальному ремонту объектов муниципальной собственности в сфере культуры</t>
  </si>
  <si>
    <t>13284S2120</t>
  </si>
  <si>
    <t>Подпрограмма "Осуществление бюджетных инвестиций в объекты муниципальной собственности прочим учреждениям Нижнеилимского муниципального района"</t>
  </si>
  <si>
    <t>1330000000</t>
  </si>
  <si>
    <t>1338400000</t>
  </si>
  <si>
    <t>1338404000</t>
  </si>
  <si>
    <t>Муниципальная программа "Капитальный ремонт жилых помещений, находящихся в собственности муниципального образования "Нижнеилимский район" и общедомового имущества в многоквартирных домах, расположенных на территории Нижнеилимского муниципального района"</t>
  </si>
  <si>
    <t>1400000000</t>
  </si>
  <si>
    <t>Подпрограмма "Капитальный ремонт общедомового имущества многоквартирных домов"</t>
  </si>
  <si>
    <t>1410000000</t>
  </si>
  <si>
    <t>1418400000</t>
  </si>
  <si>
    <t>1418404000</t>
  </si>
  <si>
    <t>Подпрограмма "Капитальный ремонт жилых помещений, находящихся в собственности муниципального образования "Нижнеилимский район"</t>
  </si>
  <si>
    <t>1420000000</t>
  </si>
  <si>
    <t>1428400000</t>
  </si>
  <si>
    <t>1428404000</t>
  </si>
  <si>
    <t>Муниципальная программа "Развитие коммунального хозяйства Нижнеилимского муниципального района"</t>
  </si>
  <si>
    <t>1500000000</t>
  </si>
  <si>
    <t>1510000000</t>
  </si>
  <si>
    <t>1518400000</t>
  </si>
  <si>
    <t>1518404000</t>
  </si>
  <si>
    <t>Муниципальная программа "Снос аварийных объектов капитального строительства на территории Нижнеилимского муниципального района"</t>
  </si>
  <si>
    <t>1600000000</t>
  </si>
  <si>
    <t>1610000000</t>
  </si>
  <si>
    <t>1618400000</t>
  </si>
  <si>
    <t>1618404000</t>
  </si>
  <si>
    <t>1618420000</t>
  </si>
  <si>
    <t>Муниципальная программа "Обеспечение комплексного пространственного и территориального развития Нижнеилимского муниципального района"</t>
  </si>
  <si>
    <t>1700000000</t>
  </si>
  <si>
    <t>1710000000</t>
  </si>
  <si>
    <t>1718400000</t>
  </si>
  <si>
    <t>17184S0000</t>
  </si>
  <si>
    <t>Реализация мероприятий по актуализации документов территориального планирования</t>
  </si>
  <si>
    <t>17184S2970</t>
  </si>
  <si>
    <t>Муниципальная программа "Развитие инфраструктуры городских и сельских поселений Нижнеилимского муниципального района"</t>
  </si>
  <si>
    <t>1800000000</t>
  </si>
  <si>
    <t>Подпрограмма "Развитие социальной инфраструктуры городских и сельских поселений Нижнеилимского муниципального района"</t>
  </si>
  <si>
    <t>1810000000</t>
  </si>
  <si>
    <t>1818900000</t>
  </si>
  <si>
    <t>1818914000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</si>
  <si>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</si>
  <si>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1818918000</t>
  </si>
  <si>
    <t>Подпрограмма "Развитие дорожного хозяйства городских и сельских поселений Нижнеилимского муниципального района"</t>
  </si>
  <si>
    <t>1820000000</t>
  </si>
  <si>
    <t>1828900000</t>
  </si>
  <si>
    <t>1828918000</t>
  </si>
  <si>
    <t>Подпрограмма "Развитие коммунального хозяйства городских и сельских поселений Нижнеилимского муниципального района"</t>
  </si>
  <si>
    <t>1830000000</t>
  </si>
  <si>
    <t>1838900000</t>
  </si>
  <si>
    <t>1838918000</t>
  </si>
  <si>
    <t>Подпрограмма "Развитие пассажирских перевозок в Поселениях Нижнеилимского муниципального района"</t>
  </si>
  <si>
    <t>1840000000</t>
  </si>
  <si>
    <t>1848900000</t>
  </si>
  <si>
    <t>1848918000</t>
  </si>
  <si>
    <t>Муниципальная программа "Создание условий для предоставления транспортных услуг населению и организации транспортного обслуживания населения между поселениями в границах муниципального района"</t>
  </si>
  <si>
    <t>1900000000</t>
  </si>
  <si>
    <t>1910000000</t>
  </si>
  <si>
    <t>1918400000</t>
  </si>
  <si>
    <t>1918403000</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</si>
  <si>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</si>
  <si>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</si>
  <si>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</si>
  <si>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</si>
  <si>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</si>
  <si>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</si>
  <si>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</si>
  <si>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9018103000</t>
  </si>
  <si>
    <t>90181S0000</t>
  </si>
  <si>
    <t>90181S2972</t>
  </si>
  <si>
    <t>Обеспечение деятельности Думы</t>
  </si>
  <si>
    <t>9020000000</t>
  </si>
  <si>
    <t>9028200000</t>
  </si>
  <si>
    <t>9028201000</t>
  </si>
  <si>
    <t>9028202000</t>
  </si>
  <si>
    <t>9028203000</t>
  </si>
  <si>
    <t>90282S0000</t>
  </si>
  <si>
    <t>90282S2972</t>
  </si>
  <si>
    <t>9028400000</t>
  </si>
  <si>
    <t>9028404000</t>
  </si>
  <si>
    <t>9028409000</t>
  </si>
  <si>
    <t>9028500000</t>
  </si>
  <si>
    <t xml:space="preserve">Доплаты к пенсиям </t>
  </si>
  <si>
    <t>9028510000</t>
  </si>
  <si>
    <t>Обеспечение деятельности председателя Думы, заместителей председателя Думы</t>
  </si>
  <si>
    <t>9028600000</t>
  </si>
  <si>
    <t>9028601000</t>
  </si>
  <si>
    <t>90286S0000</t>
  </si>
  <si>
    <t>90286S2972</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</si>
  <si>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</si>
  <si>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</si>
  <si>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</si>
  <si>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</si>
  <si>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</si>
  <si>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</si>
  <si>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</si>
  <si>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9038202000</t>
  </si>
  <si>
    <t>9038203000</t>
  </si>
  <si>
    <t>9038204000</t>
  </si>
  <si>
    <t>90382S0000</t>
  </si>
  <si>
    <t>90382S2972</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</si>
  <si>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</si>
  <si>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</si>
  <si>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</si>
  <si>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</si>
  <si>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</si>
  <si>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9038803000</t>
  </si>
  <si>
    <t>90388S0000</t>
  </si>
  <si>
    <t>90388S2972</t>
  </si>
  <si>
    <t>903ПП00000</t>
  </si>
  <si>
    <t>903ПП21000</t>
  </si>
  <si>
    <t>Проведение выборов и референдумов</t>
  </si>
  <si>
    <t>9040000000</t>
  </si>
  <si>
    <t>9048400000</t>
  </si>
  <si>
    <t>9048416000</t>
  </si>
  <si>
    <t>КВСР</t>
  </si>
  <si>
    <t>Администрация Нижнеилимского муниципального района</t>
  </si>
  <si>
    <t>903</t>
  </si>
  <si>
    <t>Защита населения и территории от чрезвычайных ситуаций природного и техногенного характера, гражданская оборона</t>
  </si>
  <si>
    <t>Подпрограмма "Обеспечение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"Нижнеилимский район" и в границах населенных пунктов, относящихся к межселенной территории муниципального образования "Нижнеилимский район"</t>
  </si>
  <si>
    <t>Муниципальная программа "Капитальный ремонт жилых помещений, находящихся в собственности МО "Нижнеилимский район" и общедомового имущества в многоквартирных домах, расположенных на территории Нижнеилимского муниципального района"</t>
  </si>
  <si>
    <t>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t>
  </si>
  <si>
    <t>Расходы местных бюджетов, в целях софинансирования которых из областного бюджета предоставляются субсидии, в том числе за счет субсидий из федерального бюджета</t>
  </si>
  <si>
    <t>Контрольно-счётная палата Нижнеилимского муниципального района</t>
  </si>
  <si>
    <t>905</t>
  </si>
  <si>
    <t>Дума муниципального образования "Нижнеилимский район"</t>
  </si>
  <si>
    <t>930</t>
  </si>
  <si>
    <t>Обеспечение деятельности председателя Думы</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</si>
  <si>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</si>
  <si>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</si>
  <si>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</si>
  <si>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</si>
  <si>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 xml:space="preserve">Реализация мероприятий по капитальному ремонту образовательных организаций </t>
  </si>
  <si>
    <t>0748203000</t>
  </si>
  <si>
    <t>Осуществление областных государственных полномочий по предоставлению дополнительной меры социальной поддержки семьям, имеющим детей, проживающим в населенных пунктах Иркутской области, пострадавших в результате чрезвычайной ситуации, возникшей в результате паводка, прошедшего в июне - июле 2019 года на территории Иркутской области</t>
  </si>
  <si>
    <t>Финансовое управление администрации Нижнеилимского муниципального района</t>
  </si>
  <si>
    <t>992</t>
  </si>
  <si>
    <t xml:space="preserve"> </t>
  </si>
  <si>
    <t>ИСТОЧНИКИ ВНУТРЕННЕГО ФИНАНСИРОВАНИЯ ДЕФИЦИТА 
БЮДЖЕТА МУНИЦИПАЛЬНОГО ОБРАЗОВАНИЯ 
"НИЖНЕИЛИМСКИЙ РАЙОН" НА 2022 ГОД</t>
  </si>
  <si>
    <t>Код</t>
  </si>
  <si>
    <t>ИСТОЧНИКИ ВНУТРЕННЕГО ФИНАНСИРОВАНИЯ ДЕФИЦИТОВ БЮДЖЕТОВ</t>
  </si>
  <si>
    <t>992 01 00 00 00 00 0000 000</t>
  </si>
  <si>
    <t>Кредиты кредитных организаций в валюте Российской Федерации</t>
  </si>
  <si>
    <t>992 01 02 00 00 00 0000 000</t>
  </si>
  <si>
    <t>Привлечение муниципальными районами кредитов от кредитных организаций в валюте Российской Федерации</t>
  </si>
  <si>
    <t>992 01 02 00 00 05 0000 710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</si>
  <si>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</si>
  <si>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</si>
  <si>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</si>
  <si>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</si>
  <si>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</si>
  <si>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</si>
  <si>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ПРОГНОЗИРУЕМЫЕ ДОХОДЫ БЮДЖЕТА 
МУНИЦИПАЛЬНОГО ОБРАЗОВАНИЯ "НИЖНЕИЛИМСКИЙ РАЙОН"
НА 2022 ГОД</t>
  </si>
  <si>
    <t>Код бюджетной классификации 
Российской Федерации</t>
  </si>
  <si>
    <t>Исполнение 
за 9 месяцев 2021 года</t>
  </si>
  <si>
    <t>% исполнения</t>
  </si>
  <si>
    <t>внесение изменений</t>
  </si>
  <si>
    <t>План
2021 год
РД от __.10.2021 №___</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</si>
  <si>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</si>
  <si>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</si>
  <si>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</si>
  <si>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</si>
  <si>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</si>
  <si>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</si>
  <si>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</si>
  <si>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</si>
  <si>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</si>
  <si>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</si>
  <si>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</si>
  <si>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</si>
  <si>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</si>
  <si>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</si>
  <si>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</si>
  <si>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Единый налог на вмененный доход для отдельных видов деятельности</t>
  </si>
  <si>
    <t>000 1 05 02000 02 0000 110</t>
  </si>
  <si>
    <t>Единый сельскохозяйственный налог</t>
  </si>
  <si>
    <t>000 1 05 03000 01 0000 110</t>
  </si>
  <si>
    <t>Налог, взимаемый в связи с применением патентной системы налогообложения</t>
  </si>
  <si>
    <t>000 1 05 04000 02 0000 110</t>
  </si>
  <si>
    <t>НАЛОГИ НА ИМУЩЕСТВО</t>
  </si>
  <si>
    <t>000 1 06 00000 00 0000 000</t>
  </si>
  <si>
    <t>Земельный налог</t>
  </si>
  <si>
    <t>000 1 06 06000 00 0000 110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</si>
  <si>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</si>
  <si>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</si>
  <si>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</si>
  <si>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</si>
  <si>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</si>
  <si>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</si>
  <si>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</si>
  <si>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</si>
  <si>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</si>
  <si>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</si>
  <si>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</si>
  <si>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</si>
  <si>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000 1 11 07000 00 0000 120</t>
  </si>
  <si>
    <t>-</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</si>
  <si>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</si>
  <si>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</si>
  <si>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</si>
  <si>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</si>
  <si>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</si>
  <si>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</si>
  <si>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</si>
  <si>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</si>
  <si>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</si>
  <si>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</si>
  <si>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</si>
  <si>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</si>
  <si>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</si>
  <si>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</si>
  <si>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</si>
  <si>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</si>
  <si>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</si>
  <si>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</si>
  <si>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</si>
  <si>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</si>
  <si>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</si>
  <si>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</si>
  <si>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</si>
  <si>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</si>
  <si>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</si>
  <si>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</si>
  <si>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</si>
  <si>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</si>
  <si>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ПРОЧИЕ НЕНАЛОГОВЫЕ ДОХОДЫ</t>
  </si>
  <si>
    <t>000 1 17 00000 00 0000 000</t>
  </si>
  <si>
    <t>Невыясненные поступления</t>
  </si>
  <si>
    <t>000 1 17 01000 00 0000 180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</si>
  <si>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</si>
  <si>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</si>
  <si>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</si>
  <si>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</si>
  <si>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</si>
  <si>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</si>
  <si>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</si>
  <si>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</si>
  <si>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</si>
  <si>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</si>
  <si>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Субсидии бюджетам бюджетной системы Российской Федерации (межбюджетные субсидии)</t>
  </si>
  <si>
    <t>000 2 02 20000 00 0000 150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</si>
  <si>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</si>
  <si>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</si>
  <si>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</si>
  <si>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</si>
  <si>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</si>
  <si>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</si>
  <si>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</si>
  <si>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</si>
  <si>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</si>
  <si>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</si>
  <si>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</si>
  <si>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</si>
  <si>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реализацию мероприятий по обеспечению жильем молодых семей</t>
  </si>
  <si>
    <t>000 2 02 25497 00 0000 150</t>
  </si>
  <si>
    <t>Субсидии бюджетам муниципальных районов на реализацию мероприятий по обеспечению жильем молодых семей</t>
  </si>
  <si>
    <t>000 2 02 25497 05 0000 150</t>
  </si>
  <si>
    <t xml:space="preserve">    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</si>
  <si>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</si>
  <si>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</si>
  <si>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</si>
  <si>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</si>
  <si>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</si>
  <si>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</si>
  <si>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</si>
  <si>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</si>
  <si>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</si>
  <si>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</si>
  <si>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</si>
  <si>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</si>
  <si>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</si>
  <si>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</si>
  <si>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</si>
  <si>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</si>
  <si>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</si>
  <si>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</si>
  <si>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</si>
  <si>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</si>
  <si>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</si>
  <si>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</si>
  <si>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</si>
  <si>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</si>
  <si>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</si>
  <si>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</si>
  <si>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</si>
  <si>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</si>
  <si>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</si>
  <si>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</si>
  <si>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</si>
  <si>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</si>
  <si>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</si>
  <si>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</si>
  <si>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</si>
  <si>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</si>
  <si>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</si>
  <si>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</si>
  <si>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</si>
  <si>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</si>
  <si>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</si>
  <si>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</si>
  <si>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</si>
  <si>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</si>
  <si>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</si>
  <si>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</si>
  <si>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</si>
  <si>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</si>
  <si>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</si>
  <si>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ПОРЯДОК ОПРЕДЕЛЕНИЯ РАСЧЕТНОГО ОБЪЕМА ДОХОДНЫХ ИСТОЧНИКОВ 
И РАСЧЕТНОГО ОБЪЕМА РАСХОДНЫХ ОБЯЗАТЕЛЬСТВ
I-ГО ГОРОДСКОГО (СЕЛЬСКОГО) ПОСЕЛЕНИЯ
НА 2022 ГОД И НА ПЛАНОВЫЙ ПЕРИОД 2023 И 2024 ГОДОВ </t>
  </si>
  <si>
    <r>
      <t xml:space="preserve">     1.   Настоящий Порядок определения расчетного объема доходных источников и расчетного объема расходных обязательств городского (сельского) поселения</t>
    </r>
    <r>
      <rPr>
        <sz val="12"/>
        <color rgb="FFFF0000"/>
        <rFont val="Times New Roman"/>
        <family val="1"/>
        <charset val="204"/>
      </rPr>
      <t xml:space="preserve"> </t>
    </r>
    <r>
      <rPr>
        <sz val="12"/>
        <rFont val="Times New Roman"/>
        <family val="1"/>
        <charset val="204"/>
      </rPr>
      <t>разработан в соответствии с Методикой расчета органами местного самоуправления муниципальных районов Иркутской области  размера дотаций на выравнивание бюджетной обеспеченности поселений, входящих в состав  муниципального района Иркутской области, бюджетам поселений, установленной Законом</t>
    </r>
    <r>
      <rPr>
        <sz val="12"/>
        <color rgb="FFFF0000"/>
        <rFont val="Times New Roman"/>
        <family val="1"/>
        <charset val="204"/>
      </rPr>
      <t xml:space="preserve"> </t>
    </r>
    <r>
      <rPr>
        <sz val="12"/>
        <rFont val="Times New Roman"/>
        <family val="1"/>
        <charset val="204"/>
      </rPr>
      <t>Иркутской области от 30.11.2021 года № 121-ОЗ «О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r>
  </si>
  <si>
    <t xml:space="preserve">     2. Определение показателей для расчета дотаций на выравнивание бюджетной обеспеченности поселений, входящих в состав Нижнеилимского муниципального района, определяемых исходя из расчетной обеспеченности бюджетов поселений, финансовыми средствами для исполнения расходных обязательств поселений, осуществляется на основании данных, представленных:
   1) Органами местного самоуправления муниципальных образований:
- в  форме P_dohod «Прогноз доходов бюджетов МО области» на 2022-2024 годы;
- в оценке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октября 2021 года по форме, утвержденной приказом министерства финансов Иркутской области от 25.09.2019 года № 53н-мпр;
-  в форме kredit_book «Долговая книга» по состоянию на 1 октября 2021 года;
- в проектах нормативных правовых актов органов местного самоуправления в форме соглашений о передаче части полномочий из бюджетов поселений бюджету муниципального района на 2022 год по состоянию на 15 ноября 2021 года.
   2) В проекте закона Иркутской области «Об областном бюджете на 2022 год и на плановый период 2023 и 2024 годов», внесенным на рассмотрение Законодательного Собрания Иркутской области Указом Губернатора Иркутской области 25.10.2021 года № 289-уг;
   3) В расчете распределения дотаций на выравнивание бюджетной обеспеченности поселений из бюджета муниципального образования «Нижнеилимский район» на 2022 год в соответствии с Законом Иркутской области от 22.10.2013 года № 74-ОЗ «О межбюджетных трансфертах и нормативах отчислений в местные бюджеты».
   4) В информации Нижнеилимской территориальной избирательной комиссии от 08.10.2021 года № 01-19/352 «О проведения на территории Нижнеилимского района в 2022 году муниципальных выборов глав и депутатов Дум»;</t>
  </si>
  <si>
    <t xml:space="preserve">   3. Расчетный объем доходных источников i-го поселения, которые могут быть направлены i-ым поселением, входящим в состав Нижнеилимского муниципального района, на исполнение расходных обязательств на 2022 год и на плановый период 2023 и 2024 годов (Дi), определяется по формуле:
</t>
  </si>
  <si>
    <r>
      <t>Д</t>
    </r>
    <r>
      <rPr>
        <vertAlign val="subscript"/>
        <sz val="12"/>
        <rFont val="Times New Roman"/>
        <family val="1"/>
        <charset val="204"/>
      </rPr>
      <t>i</t>
    </r>
    <r>
      <rPr>
        <sz val="12"/>
        <rFont val="Times New Roman"/>
        <family val="1"/>
        <charset val="204"/>
      </rPr>
      <t xml:space="preserve"> = ННД</t>
    </r>
    <r>
      <rPr>
        <vertAlign val="subscript"/>
        <sz val="12"/>
        <rFont val="Times New Roman"/>
        <family val="1"/>
        <charset val="204"/>
      </rPr>
      <t xml:space="preserve">i  </t>
    </r>
    <r>
      <rPr>
        <sz val="12"/>
        <rFont val="Times New Roman"/>
        <family val="1"/>
        <charset val="204"/>
      </rPr>
      <t>+ МБТ</t>
    </r>
    <r>
      <rPr>
        <vertAlign val="subscript"/>
        <sz val="12"/>
        <rFont val="Times New Roman"/>
        <family val="1"/>
        <charset val="204"/>
      </rPr>
      <t>i</t>
    </r>
    <r>
      <rPr>
        <sz val="12"/>
        <rFont val="Times New Roman"/>
        <family val="1"/>
        <charset val="204"/>
      </rPr>
      <t xml:space="preserve">,                                                    </t>
    </r>
  </si>
  <si>
    <r>
      <t xml:space="preserve">     где ННД</t>
    </r>
    <r>
      <rPr>
        <vertAlign val="subscript"/>
        <sz val="12"/>
        <rFont val="Times New Roman"/>
        <family val="1"/>
        <charset val="204"/>
      </rPr>
      <t>i</t>
    </r>
    <r>
      <rPr>
        <sz val="12"/>
        <rFont val="Times New Roman"/>
        <family val="1"/>
        <charset val="204"/>
      </rPr>
      <t xml:space="preserve"> – прогноз налоговых, неналоговых доходов бюджета i-го поселения (без учета акцизов по подакцизным товарам (продукции, производимым на территории Российской Федерации);
             МТБ</t>
    </r>
    <r>
      <rPr>
        <vertAlign val="subscript"/>
        <sz val="12"/>
        <rFont val="Times New Roman"/>
        <family val="1"/>
        <charset val="204"/>
      </rPr>
      <t>i</t>
    </r>
    <r>
      <rPr>
        <sz val="12"/>
        <rFont val="Times New Roman"/>
        <family val="1"/>
        <charset val="204"/>
      </rPr>
      <t xml:space="preserve"> – прогноз не целевых</t>
    </r>
    <r>
      <rPr>
        <sz val="12"/>
        <color rgb="FF0070C0"/>
        <rFont val="Times New Roman"/>
        <family val="1"/>
        <charset val="204"/>
      </rPr>
      <t xml:space="preserve"> </t>
    </r>
    <r>
      <rPr>
        <sz val="12"/>
        <rFont val="Times New Roman"/>
        <family val="1"/>
        <charset val="204"/>
      </rPr>
      <t>межбюджетных трансфертов бюджета i-го поселения.</t>
    </r>
  </si>
  <si>
    <t xml:space="preserve">    4. Расчетный объем расходных обязательств i-го поселения, входящего в состав Нижнеилимского муниципального района, на 2022 год и на плановый период 2023 и 2024 годов (Рi), определяется по формуле:</t>
  </si>
  <si>
    <r>
      <t>P</t>
    </r>
    <r>
      <rPr>
        <vertAlign val="subscript"/>
        <sz val="12"/>
        <rFont val="Times New Roman"/>
        <family val="1"/>
        <charset val="204"/>
      </rPr>
      <t xml:space="preserve">i  </t>
    </r>
    <r>
      <rPr>
        <sz val="12"/>
        <rFont val="Times New Roman"/>
        <family val="1"/>
        <charset val="204"/>
      </rPr>
      <t>= ПР</t>
    </r>
    <r>
      <rPr>
        <vertAlign val="subscript"/>
        <sz val="12"/>
        <rFont val="Times New Roman"/>
        <family val="1"/>
        <charset val="204"/>
      </rPr>
      <t>i</t>
    </r>
    <r>
      <rPr>
        <sz val="12"/>
        <rFont val="Times New Roman"/>
        <family val="1"/>
        <charset val="204"/>
      </rPr>
      <t xml:space="preserve"> </t>
    </r>
    <r>
      <rPr>
        <vertAlign val="subscript"/>
        <sz val="12"/>
        <rFont val="Times New Roman"/>
        <family val="1"/>
        <charset val="204"/>
      </rPr>
      <t xml:space="preserve"> </t>
    </r>
    <r>
      <rPr>
        <sz val="12"/>
        <rFont val="Times New Roman"/>
        <family val="1"/>
        <charset val="204"/>
      </rPr>
      <t>+ БК</t>
    </r>
    <r>
      <rPr>
        <vertAlign val="subscript"/>
        <sz val="12"/>
        <rFont val="Times New Roman"/>
        <family val="1"/>
        <charset val="204"/>
      </rPr>
      <t>i</t>
    </r>
    <r>
      <rPr>
        <sz val="12"/>
        <rFont val="Times New Roman"/>
        <family val="1"/>
        <charset val="204"/>
      </rPr>
      <t xml:space="preserve">,    </t>
    </r>
  </si>
  <si>
    <r>
      <t xml:space="preserve">     где ПР</t>
    </r>
    <r>
      <rPr>
        <vertAlign val="subscript"/>
        <sz val="12"/>
        <rFont val="Times New Roman"/>
        <family val="1"/>
        <charset val="204"/>
      </rPr>
      <t>i</t>
    </r>
    <r>
      <rPr>
        <sz val="12"/>
        <rFont val="Times New Roman"/>
        <family val="1"/>
        <charset val="204"/>
      </rPr>
      <t xml:space="preserve"> – прогноз объема расходов i-го поселения без целевых средств, определяемый по формуле: </t>
    </r>
  </si>
  <si>
    <r>
      <t>ПР</t>
    </r>
    <r>
      <rPr>
        <vertAlign val="subscript"/>
        <sz val="12"/>
        <rFont val="Times New Roman"/>
        <family val="1"/>
        <charset val="204"/>
      </rPr>
      <t>i</t>
    </r>
    <r>
      <rPr>
        <sz val="12"/>
        <rFont val="Times New Roman"/>
        <family val="1"/>
        <charset val="204"/>
      </rPr>
      <t xml:space="preserve"> = ЗП</t>
    </r>
    <r>
      <rPr>
        <vertAlign val="subscript"/>
        <sz val="12"/>
        <rFont val="Times New Roman"/>
        <family val="1"/>
        <charset val="204"/>
      </rPr>
      <t>i</t>
    </r>
    <r>
      <rPr>
        <sz val="12"/>
        <rFont val="Times New Roman"/>
        <family val="1"/>
        <charset val="204"/>
      </rPr>
      <t xml:space="preserve"> + КУ</t>
    </r>
    <r>
      <rPr>
        <vertAlign val="subscript"/>
        <sz val="12"/>
        <rFont val="Times New Roman"/>
        <family val="1"/>
        <charset val="204"/>
      </rPr>
      <t>i</t>
    </r>
    <r>
      <rPr>
        <sz val="12"/>
        <rFont val="Times New Roman"/>
        <family val="1"/>
        <charset val="204"/>
      </rPr>
      <t xml:space="preserve"> + ПП</t>
    </r>
    <r>
      <rPr>
        <vertAlign val="subscript"/>
        <sz val="12"/>
        <rFont val="Times New Roman"/>
        <family val="1"/>
        <charset val="204"/>
      </rPr>
      <t>i</t>
    </r>
    <r>
      <rPr>
        <sz val="12"/>
        <rFont val="Times New Roman"/>
        <family val="1"/>
        <charset val="204"/>
      </rPr>
      <t xml:space="preserve"> + МПЕН</t>
    </r>
    <r>
      <rPr>
        <vertAlign val="subscript"/>
        <sz val="12"/>
        <rFont val="Times New Roman"/>
        <family val="1"/>
        <charset val="204"/>
      </rPr>
      <t>i</t>
    </r>
    <r>
      <rPr>
        <sz val="12"/>
        <rFont val="Times New Roman"/>
        <family val="1"/>
        <charset val="204"/>
      </rPr>
      <t xml:space="preserve"> + СФ</t>
    </r>
    <r>
      <rPr>
        <vertAlign val="subscript"/>
        <sz val="12"/>
        <rFont val="Times New Roman"/>
        <family val="1"/>
        <charset val="204"/>
      </rPr>
      <t>i</t>
    </r>
    <r>
      <rPr>
        <sz val="12"/>
        <rFont val="Times New Roman"/>
        <family val="1"/>
        <charset val="204"/>
      </rPr>
      <t xml:space="preserve"> + МВ</t>
    </r>
    <r>
      <rPr>
        <vertAlign val="subscript"/>
        <sz val="12"/>
        <rFont val="Times New Roman"/>
        <family val="1"/>
        <charset val="204"/>
      </rPr>
      <t>i</t>
    </r>
    <r>
      <rPr>
        <sz val="12"/>
        <rFont val="Times New Roman"/>
        <family val="1"/>
        <charset val="204"/>
      </rPr>
      <t xml:space="preserve">, где      </t>
    </r>
  </si>
  <si>
    <r>
      <t>ЗП</t>
    </r>
    <r>
      <rPr>
        <vertAlign val="subscript"/>
        <sz val="12"/>
        <rFont val="Times New Roman"/>
        <family val="1"/>
        <charset val="204"/>
      </rPr>
      <t>i</t>
    </r>
    <r>
      <rPr>
        <sz val="12"/>
        <rFont val="Times New Roman"/>
        <family val="1"/>
        <charset val="204"/>
      </rPr>
      <t xml:space="preserve"> – расходы бюджета  i-го поселения на выплату заработной платы с начислениями на нее в соответствии с расчетной потребностью на 2021 год с учетом кредиторской задолженности на 01.01.2021 года;
КУ</t>
    </r>
    <r>
      <rPr>
        <vertAlign val="subscript"/>
        <sz val="12"/>
        <rFont val="Times New Roman"/>
        <family val="1"/>
        <charset val="204"/>
      </rPr>
      <t>i</t>
    </r>
    <r>
      <rPr>
        <sz val="12"/>
        <rFont val="Times New Roman"/>
        <family val="1"/>
        <charset val="204"/>
      </rPr>
      <t xml:space="preserve"> – расходы бюджета i-го поселения на оплату коммунальных услуг в соответствии с расчетной потребностью на 2021 год с учетом кредиторской задолженности на 01.01.2021 года;
ПП</t>
    </r>
    <r>
      <rPr>
        <vertAlign val="subscript"/>
        <sz val="12"/>
        <rFont val="Times New Roman"/>
        <family val="1"/>
        <charset val="204"/>
      </rPr>
      <t>i</t>
    </r>
    <r>
      <rPr>
        <sz val="12"/>
        <rFont val="Times New Roman"/>
        <family val="1"/>
        <charset val="204"/>
      </rPr>
      <t xml:space="preserve"> – расходы бюджета поселения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на 2022 год;
МПЕН</t>
    </r>
    <r>
      <rPr>
        <vertAlign val="subscript"/>
        <sz val="12"/>
        <rFont val="Times New Roman"/>
        <family val="1"/>
        <charset val="204"/>
      </rPr>
      <t>i</t>
    </r>
    <r>
      <rPr>
        <sz val="12"/>
        <rFont val="Times New Roman"/>
        <family val="1"/>
        <charset val="204"/>
      </rPr>
      <t xml:space="preserve"> – расходы бюджета i-го поселения на доплаты к пенсиям муниципальных служащих в соответствии с расчетной потребностью на 2021 год;
СФ</t>
    </r>
    <r>
      <rPr>
        <vertAlign val="subscript"/>
        <sz val="12"/>
        <rFont val="Times New Roman"/>
        <family val="1"/>
        <charset val="204"/>
      </rPr>
      <t>i</t>
    </r>
    <r>
      <rPr>
        <sz val="12"/>
        <rFont val="Times New Roman"/>
        <family val="1"/>
        <charset val="204"/>
      </rPr>
      <t xml:space="preserve"> – расходы бюджета i-го поселения на обеспечение доли софинансирования государственных программ в соответствии с проектом закона Иркутской области «Об областном бюджете на 2022 год и на плановый период 2023 и 2024 годов», внесенным на рассмотрение Законодательного Собрания Иркутской области Указом Губернатора Иркутской области 25.10.2021 года № 289-уг;
МВ</t>
    </r>
    <r>
      <rPr>
        <vertAlign val="subscript"/>
        <sz val="12"/>
        <rFont val="Times New Roman"/>
        <family val="1"/>
        <charset val="204"/>
      </rPr>
      <t>i</t>
    </r>
    <r>
      <rPr>
        <sz val="12"/>
        <rFont val="Times New Roman"/>
        <family val="1"/>
        <charset val="204"/>
      </rPr>
      <t xml:space="preserve"> – расходы бюджета i-го поселения на организационное и материально-техническое обеспечение подготовки и проведения муниципальных выборов в 2022 году. </t>
    </r>
  </si>
  <si>
    <r>
      <t xml:space="preserve">            БК</t>
    </r>
    <r>
      <rPr>
        <vertAlign val="subscript"/>
        <sz val="12"/>
        <rFont val="Times New Roman"/>
        <family val="1"/>
        <charset val="204"/>
      </rPr>
      <t>i</t>
    </r>
    <r>
      <rPr>
        <sz val="12"/>
        <rFont val="Times New Roman"/>
        <family val="1"/>
        <charset val="204"/>
      </rPr>
      <t xml:space="preserve"> – объем средств i-го поселения для погашения в 2022 году основного долга по кредитам, полученным из областного бюджета (без учета бюджетных кредитов за счет средств дорожного фонда Иркутской области).</t>
    </r>
  </si>
  <si>
    <t xml:space="preserve">     5. В случае увеличения объема дотаций на выравнивание бюджетной обеспеченности поселений, входящих в состав Нижнеилимского муниципального района, определение показателей для расчета дотаций на выравнивание бюджетной обеспеченности поселений, входящих в состав Нижнеилимского муниципального района, определяемых исходя из расчетной обеспеченности бюджетов поселений, финансовыми средствами для исполнения расходных обязательств поселений, осуществляется на основании данных, представленных:
 1) Органами местного самоуправления муниципальных образований:
- в оценке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мая 2022 года по форме, утвержденной приказом министерства финансов Иркутской области от 25.09.2019 года № 53н-мпр;
-  в форме kredit_book «Долговая книга» по состоянию на 1 мая 2022 года;
- в нормативных правовых актов органов местного самоуправления в форме соглашений о передаче части полномочий из бюджетов поселений бюджету муниципального района на 2022 год по состоянию на 1 мая 2022 года;
 2) В проекте закона Иркутской области «О внесении изменений в Закон Иркутской области «Об областном бюджете на 2022 год и на плановый период 2023 и 2024 годов», внесенным на рассмотрение Законодательного Собрания Иркутской области Указом Губернатора Иркутской области 31.05.2022 года № 101-уг;
 3) В Постановление Правительства Иркутской области от 27.05.2022 года № 410-пп «О внесении изменений в постановление Правительства Иркутской области от 18.02.2021 года № 89-пп».</t>
  </si>
  <si>
    <t xml:space="preserve">   6. Расчетный объем доходных источников i-го поселения, которые могут быть направлены i-ым поселением, входящим в состав Нижнеилимского муниципального района, на исполнение расходных обязательств на 2022 год и на плановый период 2023 и 2024 годов (Дi), определяется по формуле:
</t>
  </si>
  <si>
    <r>
      <t>Д</t>
    </r>
    <r>
      <rPr>
        <vertAlign val="subscript"/>
        <sz val="12"/>
        <rFont val="Times New Roman"/>
        <family val="1"/>
        <charset val="204"/>
      </rPr>
      <t>i</t>
    </r>
    <r>
      <rPr>
        <sz val="12"/>
        <rFont val="Times New Roman"/>
        <family val="1"/>
        <charset val="204"/>
      </rPr>
      <t xml:space="preserve"> = ОСТ</t>
    </r>
    <r>
      <rPr>
        <vertAlign val="subscript"/>
        <sz val="12"/>
        <rFont val="Times New Roman"/>
        <family val="1"/>
        <charset val="204"/>
      </rPr>
      <t xml:space="preserve">i </t>
    </r>
    <r>
      <rPr>
        <sz val="12"/>
        <rFont val="Times New Roman"/>
        <family val="1"/>
        <charset val="204"/>
      </rPr>
      <t>+ ННД</t>
    </r>
    <r>
      <rPr>
        <vertAlign val="subscript"/>
        <sz val="12"/>
        <rFont val="Times New Roman"/>
        <family val="1"/>
        <charset val="204"/>
      </rPr>
      <t xml:space="preserve">i  </t>
    </r>
    <r>
      <rPr>
        <sz val="12"/>
        <rFont val="Times New Roman"/>
        <family val="1"/>
        <charset val="204"/>
      </rPr>
      <t>+ МБТ</t>
    </r>
    <r>
      <rPr>
        <vertAlign val="subscript"/>
        <sz val="12"/>
        <rFont val="Times New Roman"/>
        <family val="1"/>
        <charset val="204"/>
      </rPr>
      <t>i</t>
    </r>
    <r>
      <rPr>
        <sz val="12"/>
        <rFont val="Times New Roman"/>
        <family val="1"/>
        <charset val="204"/>
      </rPr>
      <t xml:space="preserve">,                                                    </t>
    </r>
  </si>
  <si>
    <r>
      <t xml:space="preserve">     где ОСТ</t>
    </r>
    <r>
      <rPr>
        <vertAlign val="subscript"/>
        <sz val="12"/>
        <rFont val="Times New Roman"/>
        <family val="1"/>
        <charset val="204"/>
      </rPr>
      <t>i</t>
    </r>
    <r>
      <rPr>
        <sz val="12"/>
        <rFont val="Times New Roman"/>
        <family val="1"/>
        <charset val="204"/>
      </rPr>
      <t xml:space="preserve"> – остаток средств на счете бюджета поселения по состоянию на 1 января 2022 года, за исключением целевых средств, влияющих на объем расходных обязательств поселения (субвенций, субсидий, иных МБТ, прочих безвозмездных поступлений, акцизов по подакцизным товарам (продукции), производимым на территории Российской Федерации);
           ННД</t>
    </r>
    <r>
      <rPr>
        <vertAlign val="subscript"/>
        <sz val="12"/>
        <rFont val="Times New Roman"/>
        <family val="1"/>
        <charset val="204"/>
      </rPr>
      <t>i</t>
    </r>
    <r>
      <rPr>
        <sz val="12"/>
        <rFont val="Times New Roman"/>
        <family val="1"/>
        <charset val="204"/>
      </rPr>
      <t xml:space="preserve"> – прогноз налоговых, неналоговых доходов бюджета i-го поселения (без учета акцизов по подакцизным товарам (продукции, производимым на территории Российской Федерации);
           МТБ</t>
    </r>
    <r>
      <rPr>
        <vertAlign val="subscript"/>
        <sz val="12"/>
        <rFont val="Times New Roman"/>
        <family val="1"/>
        <charset val="204"/>
      </rPr>
      <t>i</t>
    </r>
    <r>
      <rPr>
        <sz val="12"/>
        <rFont val="Times New Roman"/>
        <family val="1"/>
        <charset val="204"/>
      </rPr>
      <t xml:space="preserve"> – прогноз не целевых межбюджетных трансфертов бюджета i-го поселения.</t>
    </r>
  </si>
  <si>
    <t xml:space="preserve">    7. Расчетный объем расходных обязательств i-го поселения, входящего в состав Нижнеилимского муниципального района, на 2022 год и на плановый период 2023 и 2024 годов (Рi), определяется по формуле:</t>
  </si>
  <si>
    <r>
      <t>ЗП</t>
    </r>
    <r>
      <rPr>
        <vertAlign val="subscript"/>
        <sz val="12"/>
        <rFont val="Times New Roman"/>
        <family val="1"/>
        <charset val="204"/>
      </rPr>
      <t>i</t>
    </r>
    <r>
      <rPr>
        <sz val="12"/>
        <rFont val="Times New Roman"/>
        <family val="1"/>
        <charset val="204"/>
      </rPr>
      <t xml:space="preserve"> – расходы бюджета  i-го поселения на выплату заработной платы с начислениями на нее в соответствии с расчетной потребностью на 2022 год с;
КУ</t>
    </r>
    <r>
      <rPr>
        <vertAlign val="subscript"/>
        <sz val="12"/>
        <rFont val="Times New Roman"/>
        <family val="1"/>
        <charset val="204"/>
      </rPr>
      <t>i</t>
    </r>
    <r>
      <rPr>
        <sz val="12"/>
        <rFont val="Times New Roman"/>
        <family val="1"/>
        <charset val="204"/>
      </rPr>
      <t xml:space="preserve"> – расходы бюджета i-го поселения на оплату коммунальных услуг в соответствии с расчетной потребностью на 2022 год с учетом кредиторской задолженности на 01.01.2022 года;
ПП</t>
    </r>
    <r>
      <rPr>
        <vertAlign val="subscript"/>
        <sz val="12"/>
        <rFont val="Times New Roman"/>
        <family val="1"/>
        <charset val="204"/>
      </rPr>
      <t>i</t>
    </r>
    <r>
      <rPr>
        <sz val="12"/>
        <rFont val="Times New Roman"/>
        <family val="1"/>
        <charset val="204"/>
      </rPr>
      <t xml:space="preserve"> – расходы бюджета поселения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на 2022 год;
МПЕН</t>
    </r>
    <r>
      <rPr>
        <vertAlign val="subscript"/>
        <sz val="12"/>
        <rFont val="Times New Roman"/>
        <family val="1"/>
        <charset val="204"/>
      </rPr>
      <t>i</t>
    </r>
    <r>
      <rPr>
        <sz val="12"/>
        <rFont val="Times New Roman"/>
        <family val="1"/>
        <charset val="204"/>
      </rPr>
      <t xml:space="preserve"> – расходы бюджета i-го поселения на доплаты к пенсиям муниципальных служащих в соответствии с расчетной потребностью на 2022 год;
СФ</t>
    </r>
    <r>
      <rPr>
        <vertAlign val="subscript"/>
        <sz val="12"/>
        <rFont val="Times New Roman"/>
        <family val="1"/>
        <charset val="204"/>
      </rPr>
      <t>i</t>
    </r>
    <r>
      <rPr>
        <sz val="12"/>
        <rFont val="Times New Roman"/>
        <family val="1"/>
        <charset val="204"/>
      </rPr>
      <t xml:space="preserve"> – расходы бюджета i-го поселения на обеспечение доли софинансирования государственных программ в соответствии с расчетной потребностью на 2022 год;
МВ</t>
    </r>
    <r>
      <rPr>
        <vertAlign val="subscript"/>
        <sz val="12"/>
        <rFont val="Times New Roman"/>
        <family val="1"/>
        <charset val="204"/>
      </rPr>
      <t>i</t>
    </r>
    <r>
      <rPr>
        <sz val="12"/>
        <rFont val="Times New Roman"/>
        <family val="1"/>
        <charset val="204"/>
      </rPr>
      <t xml:space="preserve"> – расходы бюджета i-го поселения на организационное и материально-техническое обеспечение подготовки и проведения муниципальных выборов в 2022 году. </t>
    </r>
  </si>
  <si>
    <t>ОБЪЕМ И РАСПРЕДЕЛЕНИЕ ДОТАЦИЙ НА ВЫРАВНИВАНИЕ БЮДЖЕТНОЙ ОБЕСПЕЧЕННОСТИ ПОСЕЛЕНИЙ
 ИЗ БЮДЖЕТА МУНИЦИПАЛЬНОГО ОБРАЗОВАНИЯ «НИЖНЕИЛИМСКИЙ РАЙОН» 
НА 2022 ГОД И НА ПЛАНОВЫЙ ПЕРИОД 2023 И 2024 ГОДОВ 
В СООТВЕТСТВИИ С ЗАКОНОМ ИРКУТСКОЙ ОБЛАСТИ «О НАДЕЛЕНИИ ОРГАНОВ МЕСТНОГО САМОУПРАВЛЕНИЯ МУНИЦИПАЛЬНЫХ РАЙОНОВ ИРКУТСКОЙ ОБЛАСТИ ГОСУДАРСТВЕННЫМИ ПОЛНОМОЧИЯМИ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 ОТ 30.11.2021 ГОДА № 121-ОЗ</t>
  </si>
  <si>
    <t>План 
на 2022 год</t>
  </si>
  <si>
    <t>План 
на 2023 год</t>
  </si>
  <si>
    <t>План 
на 2024 год</t>
  </si>
  <si>
    <t>Березняковское СП</t>
  </si>
  <si>
    <t>Брусничное СП</t>
  </si>
  <si>
    <t>Видимское ГП</t>
  </si>
  <si>
    <t>Дальнинское СП</t>
  </si>
  <si>
    <t>Заморское СП</t>
  </si>
  <si>
    <t>Коршуновское СП</t>
  </si>
  <si>
    <t>Новоигирминское ГП</t>
  </si>
  <si>
    <t>Новоилимское СП</t>
  </si>
  <si>
    <t>Радищевское ГП</t>
  </si>
  <si>
    <t>Речушинское СП</t>
  </si>
  <si>
    <t>Рудногорское ГП</t>
  </si>
  <si>
    <t>Семигорское СП</t>
  </si>
  <si>
    <t>Соцгородское СП</t>
  </si>
  <si>
    <t>Хребтовское ГП</t>
  </si>
  <si>
    <t>Шестаковское ГП</t>
  </si>
  <si>
    <t>Янгелевское ГП</t>
  </si>
  <si>
    <t>ПРОГРАММА 
МУНИЦИПАЛЬНЫХ ВНУТРЕННИХ ЗАИМСТВОВАНИЙ 
МУНИЦИПАЛЬНОГО ОБРАЗОВАНИЯ "НИЖНЕИЛИМСКИЙ РАЙОН" 
НА 2022 ГОД</t>
  </si>
  <si>
    <t>Виды долговых обязательств</t>
  </si>
  <si>
    <t>Объем 
привлечения 
в 2022 году</t>
  </si>
  <si>
    <t>Объем 
погашения 
в 2022 году</t>
  </si>
  <si>
    <t>Всего, в том числе:</t>
  </si>
  <si>
    <t>1. Муниципальные ценные бумаги, номинальная стоимость которых указана в валюте Российской Федерации</t>
  </si>
  <si>
    <t>2. Кредиты кредитных организаций в валюте Российской Федерации</t>
  </si>
  <si>
    <t>предельные сроки погашения долговых обязательств, возникших при осуществлении заимствований в соответствующем финансовом году</t>
  </si>
  <si>
    <t>до 3 лет</t>
  </si>
  <si>
    <t xml:space="preserve">3. Бюджетные кредиты из других бюджетов бюджетной системы Российской Федерации </t>
  </si>
  <si>
    <t>ПРОГРАММА 
МУНИЦИПАЛЬНЫХ ВНУТРЕННИХ ЗАИМСТВОВАНИЙ 
МУНИЦИПАЛЬНОГО ОБРАЗОВАНИЯ "НИЖНЕИЛИМСКИЙ РАЙОН" 
НА ПЛАНОВЫЙ ПЕРИОД 2023 И 2024 ГОДОВ</t>
  </si>
  <si>
    <t>2023 год</t>
  </si>
  <si>
    <t>2024 год</t>
  </si>
  <si>
    <t xml:space="preserve">Объем привлечения </t>
  </si>
  <si>
    <t xml:space="preserve">Объем погашения </t>
  </si>
  <si>
    <t>ИСТОЧНИКИ ВНУТРЕННЕГО ФИНАНСИРОВАНИЯ ДЕФИЦИТА 
БЮДЖЕТА МУНИЦИПАЛЬНОГО ОБРАЗОВАНИЯ 
"НИЖНЕИЛИМСКИЙ РАЙОН" НА ПЛАНОВЫЙ ПЕРИОД 2023 И 2024 ГОДОВ</t>
  </si>
  <si>
    <t>План
2023 год</t>
  </si>
  <si>
    <t>План
2024 год</t>
  </si>
  <si>
    <t xml:space="preserve">Погашение муниципальными районами кредитов от кредитных организаций в валюте Российской Федерации </t>
  </si>
  <si>
    <t>992 01 02 00 00 05 0000 810</t>
  </si>
  <si>
    <t xml:space="preserve">ПОРЯДОК ПРЕДОСТАВЛЕНИЯ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НА 2022 ГОД </t>
  </si>
  <si>
    <t xml:space="preserve">    1. Предоставление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(далее – иные межбюджетные трансферты) осуществляется администрацией Нижнеилимского муниципального района.</t>
  </si>
  <si>
    <t xml:space="preserve">    2. Иные межбюджетные трансферты распределяются поселениям, входящим в состав Нижнеилимского муниципального района,  на 2022 год в размере 845,0 тыс. рублей.</t>
  </si>
  <si>
    <t xml:space="preserve">     3. При распределении иных межбюджетных трансфертов на 2022 год используются данные:
    Постановления администрации Нижнеилимского муниципального района от 24.02.2021 года № 194 «О проведении районного смотра-конкурса среди городских и сельских поселений Нижнеилимского муниципального района в 2021 году»;
    Постановления администрации Нижнеилимского муниципального района от 24.02.2022 года № 173 «Об итогах районного смотра-конкурса среди городских и сельских поселений за 2021 год»;
   Распоряжения администрации Нижнеилимского муниципального района от 24.02.2022 года № 44 «О выделении денежных средств для награждения победителей районного смотра-конкурса среди городских и сельских поселений Нижнеилимского муниципального района за 2021 год»;  </t>
  </si>
  <si>
    <t xml:space="preserve">    Постановления администрации Нижнеилимского муниципального района от 05.02.2021 года № 113 «Об объявлении районного конкурса «Премия здоровья» среди городских и сельских поселений Нижнеилимского муниципального района»;
    Постановления администрации Нижнеилимского муниципального района от 30.12.2021 года № 1252 «О внесении изменений в постановление администрации Нижнеилимского муниципального района от 05.02.2021 года № 113 «Об объявлении районного конкурса «Премия здоровья» среди городских и сельских поселений Нижнеилимского муниципального района»;
    Постановления администрации Нижнеилимского муниципального района от 21.02.2022 года № 170 «Об итогах районного конкурса «Премия здоровья» среди городских и сельских поселений Нижнеилимского муниципального района»;
    Распоряжения администрации Нижнеилимского муниципального района от 22.02.2022 года № 42 «О выделении денежных средств для награждения победителей районного конкурса «Премия здоровья» среди городских и сельских поселений Нижнеилимского муниципального района»;</t>
  </si>
  <si>
    <t xml:space="preserve">   Постановления администрации Нижнеилимского муниципального района от 14.03.2022 года № 223 «О проведении районного конкурса «Лучший проект ТОС в Нижнеилимском районе»;
    Постановления администрации Нижнеилимского муниципального района от 28.04.2022 года № 386 «О внесении изменений в Положение о проведении районного конкурса «Лучший проект ТОС в Нижнеилимском районе», утвержденное Постановлением администрации Нижнеилимского муниципального района от 14.03.2022 года № 223 «Об утверждении районного конкурса «Лучший проект ТОС в Нижнеилимском районе»;
    Постановления администрации Нижнеилимского муниципального района от 10.06.2022 года № 511 «Об итогах районного конкурса «Лучший проект ТОС в Нижнеилимском районе»;
    Распоряжения администрации Нижнеилимского муниципального района от 10.06.2022 года № 96 «О выделении иных межбюджетных трансфертов на реализацию мероприятий по награждению победителей районного конкурса «Лучший проект ТОС в Нижнеилимском районе».</t>
  </si>
  <si>
    <t xml:space="preserve">    4. Финансирование указанных расходов осуществляется по коду главного распорядителя средств бюджета района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0118914000 «Иные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</si>
  <si>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2022 год и на плановый период 2023 и 2024 годов, в соответствии со сводной бюджетной росписью.</t>
  </si>
  <si>
    <t>ОБЪЕМ ИНЫХ МЕЖБЮДЖЕТНЫХ ТРАНСФЕРТОВ,
 ПРЕДОСТАВЛЯЕМЫХ БЮДЖЕТАМ ПОСЕЛЕНИЙ  ПО ИТОГАМ КОНКУРСОВ, ПРОВЕДЕННЫХ АДМИНИСТРАЦИЕЙ НИЖНЕИЛИМСКОГО МУНИЦИПАЛЬНОГО РАЙОНА ИЗ БЮДЖЕТА МУНИЦИПАЛЬНОГО ОБРАЗОВАНИЯ «НИЖНЕИЛИМСКИЙ РАЙОН» НА 2022 ГОД</t>
  </si>
  <si>
    <t>в том числе:</t>
  </si>
  <si>
    <t>районный 
смотр-конкурс 
среди городских и сельских поселений</t>
  </si>
  <si>
    <t>районный конкурс 
«Премия здоровья» среди городских и сельских поселений</t>
  </si>
  <si>
    <t>районный конкурс 
«Лучший проект ТОС в Нижнеилимском районе»</t>
  </si>
  <si>
    <t>ПОРЯДОК ПРЕДОСТАВЛЕНИЯ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2022 ГОД</t>
  </si>
  <si>
    <t xml:space="preserve">   1. Предоставление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(далее – иные межбюджетные трансферты) осуществляется администрацией Нижнеилимского муниципального района.</t>
  </si>
  <si>
    <t xml:space="preserve">    2. Иные межбюджетные трансферты распределяются поселениям, входящим в состав Нижнеилимского муниципального района, на 2022 год в размере 21 930,2 тыс. рублей.</t>
  </si>
  <si>
    <t xml:space="preserve">     3. При распределении иных межбюджетных трансфертов на 2022 год используются данные:
    Постановления администрации Нижнеилимского муниципального района от 01.06.2021 года № 472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подготовке проектно-сметной документации и получению положительного заключения государственной экспертизы на строительство домов культуры»;
    Распоряжения администрации Нижнеилимского муниципального района от 11.06.2021 года № 109 «О выделении иных межбюджетных трансфертов на реализацию мероприятий по подготовке проектно-сметной документации и получению положительного заключения государственной экспертизы на строительство домов культуры»;
    Распоряжения администрации Нижнеилимского муниципального района от 14.02.2022 года № 37а «О принятии решения о наличии потребности в неиспользованных бюджетных ассигнованиях, источником финансового обеспечения которых являлись иные межбюджетные трансферты, предоставляемые из бюджета муниципального образования «Нижнеилимский район» в 2021 году»;</t>
  </si>
  <si>
    <t xml:space="preserve">    Постановления администрации Нижнеилимского муниципального района от 03.06.2021 года № 479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подготовке проектно-сметной документации на капитальный ремонт автомобильных дорог в границах городских и сельских поселений и прохождению государственной экспертизы»;
    Постановления администрации Нижнеилимского муниципального района от 01.10.2021 года № 873 «О внесении изменений в Положение о проведении конкурсного отбора муниципальных образований Нижнеилимского муниципального района на реализацию мероприятий по подготовке проектно-сметной документации на капитальный ремонт автомобильных дорог в границах городских и сельских поселений и прохождению государственной экспертизы»;
    Распоряжения администрации Нижнеилимского муниципального района от 11.06.2021 года № 107 «О выделении иных межбюджетных трансфертов на реализацию мероприятий по подготовке проектно-сметной документации на капитальный ремонт автомобильных дорог в границах городских и сельских поселений и прохождению государственной экспертизы»;
    Распоряжения администрации Нижнеилимского муниципального района от 08.02.2022 года № 32 «О принятии решения о наличии потребности в неиспользованных бюджетных ассигнованиях, источником финансового обеспечения которых являлись иные межбюджетные трансферты, предоставляемые из бюджета муниципального образования «Нижнеилимский район» в 2021 году»;</t>
  </si>
  <si>
    <t xml:space="preserve">    Постановления администрации Нижнеилимского муниципального района от 03.04.2021 года № 481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приобретению специализированной техники для содержания автомобильных дорог в границах городских и сельских поселений»;
    Распоряжения администрации Нижнеилимского муниципального района от 11.06.2021 года № 110 «О выделении иных межбюджетных трансфертов на реализацию мероприятий по приобретению специализированной техники для содержания автомобильных дорог в границах городских и сельских поселений»;
    Распоряжения администрации Нижнеилимского муниципального района от 08.02.2022 года № 31 «О принятии решения о наличии потребности в неиспользованных бюджетных ассигнованиях, источником финансового обеспечения которых являлись иные межбюджетные трансферты, предоставляемые из бюджета муниципального образования «Нижнеилимский район» в 2021 году»;</t>
  </si>
  <si>
    <t xml:space="preserve">    Постановления администрации Нижнеилимского муниципального района от 14.02.2022 года № 147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разработке проектной документации на строительство канализационно-очистных сооружений и (или) на возмещение затрат при разработке проектной документации на строительство канализационно-очистных сооружений»;
    Распоряжения администрации Нижнеилимского муниципального района от 24.02.2022 года № 45 «О выделении иных межбюджетных трансфертов на реализацию мероприятий по разработке проектно-сметной документации на строительство канализационно-очистных сооружений и (или) на возмещение затрат при разработке проектной документации на строительство канализационно-очистных сооружений»;
    Постановления администрации Нижнеилимского муниципального района от 28.02.2022 года № 203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приобретению специализированной техники для содержания автомобильных дорог в границах городских и сельских поселений»;
    Распоряжения администрации Нижнеилимского муниципального района от 10.03.2022 года № 51 «О выделении иных межбюджетных трансфертов на реализацию мероприятий по приобретению специализированной техники для содержания автомобильных дорог в границах городских и сельских поселений».</t>
  </si>
  <si>
    <t xml:space="preserve">    Постановления администрации Нижнеилимского муниципального района от 27.05.2022 года № 468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организации уличного освещения в границах городских и сельских поселений»;
    Распоряжения администрации Нижнеилимского муниципального района от 14.06.2022 года № 98 «О выделении иных межбюджетных трансфертов на реализацию мероприятий по организации уличного освещения в границах городских и сельских поселений»;
    Постановления администрации Нижнеилимского муниципального района от 30.05.2022 года № 477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организации регулярных перевозок пассажиров и багажа в границах городских и сельских поселений»;
    Распоряжения администрации Нижнеилимского муниципального района от 14.06.2022 года № 97 «О выделении иных межбюджетных трансфертов на реализацию мероприятий по организации регулярных перевозок пассажиров и багажа в границах городских и сельских поселений».</t>
  </si>
  <si>
    <t xml:space="preserve">     4. Финансирование указанных расходов осуществляется по:    </t>
  </si>
  <si>
    <t xml:space="preserve">   4.1 коду главного распорядителя средств бюджета района 903 «администрация Нижнеилимского муниципального района», разделу 08 «Культура, кинематография», подразделу 01 «Культура», целевой статье 1818918000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</si>
  <si>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4.2 коду главного распорядителя средств бюджета района 903 «администрация Нижнеилимского муниципального района», разделу 04 «Национальная экономика», подразделу 09 «Дорожное хозяйство (дорожные фонды)», разделу 05 «Жилищно-коммунальное хозяйство», подразделу 02 «Коммунальное хозяйство»,  целевой статье 1828918000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</si>
  <si>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4.3 коду главного распорядителя средств бюджета района 903 «администрация Нижнеилимского муниципального района», разделу 05 «Жилищно-коммунальное хозяйство», подразделу 02 «Коммунальное хозяйство»,  подразделу 03 «Благоустройство», целевой статье 1838918000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</si>
  <si>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4.4 коду главного распорядителя средств бюджета района 903 «администрация Нижнеилимского муниципального района», разделу 04 «Национальная экономика», подразделу 08 «Транспорт», целевой статье 1848918000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</si>
  <si>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ОБЪЕМ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2022 ГОД</t>
  </si>
  <si>
    <t xml:space="preserve">остаток не использованных 
бюджетных ассигнований 
в 2021 году </t>
  </si>
  <si>
    <t>на разработку проектной документации на строительство канализационно-очистных сооружений и (или) на возмещение затрат, понесённых при разработке проектной документации на строительство канализационно-очистных сооружений</t>
  </si>
  <si>
    <t>на приобретение специализированной техники для содержания автомобильных дорог в границах городских и сельских поселений</t>
  </si>
  <si>
    <t>на организацию уличного освещения в границах городских и сельских поселений</t>
  </si>
  <si>
    <t>на организацию регулярных перевозок пассажиров и багажа в границах городских и сельских поселений</t>
  </si>
  <si>
    <t>на подготовку проектно-сметной документации и получение положительного заключения государственной экспертизы на строительство домов культуры</t>
  </si>
  <si>
    <t xml:space="preserve">на подготовку проектно-сметной документации на капитальный ремонт автомобильных дорог в границах городских и сельских  поселений и прохождению государственной экспертизы </t>
  </si>
  <si>
    <t>Железногорск-Илимское ГП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</si>
</sst>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_ ;[Red]\-#,##0.00\ "/>
    <numFmt numFmtId="166" formatCode="_-* #,##0.00_р_._-;\-* #,##0.00_р_._-;_-* &quot;-&quot;??_р_._-;_-@_-"/>
    <numFmt numFmtId="167" formatCode="?"/>
    <numFmt numFmtId="168" formatCode="000000"/>
    <numFmt numFmtId="169" formatCode="0.0000000000000000000%"/>
    <numFmt numFmtId="170" formatCode="0.0%"/>
  </numFmts>
  <fonts count="29" x14ac:knownFonts="1">
    <font>
      <sz val="10"/>
      <name val="Arial"/>
    </font>
    <font>
      <sz val="10"/>
      <name val="Times New Roman"/>
      <family val="1"/>
      <charset val="204"/>
    </font>
    <font>
      <b/>
      <sz val="12"/>
      <name val="Times New Roman"/>
      <family val="1"/>
      <charset val="204"/>
    </font>
    <font>
      <sz val="11"/>
      <color indexed="8"/>
      <name val="Calibri"/>
      <family val="2"/>
    </font>
    <font>
      <b/>
      <sz val="10"/>
      <name val="Times New Roman"/>
      <family val="1"/>
      <charset val="204"/>
    </font>
    <font>
      <b/>
      <sz val="9"/>
      <name val="Times New Roman"/>
      <family val="1"/>
      <charset val="204"/>
    </font>
    <font>
      <sz val="11"/>
      <color indexed="8"/>
      <name val="Calibri"/>
      <family val="2"/>
      <charset val="204"/>
    </font>
    <font>
      <sz val="10"/>
      <name val="Helv"/>
    </font>
    <font>
      <b/>
      <sz val="10"/>
      <color indexed="8"/>
      <name val="Arial"/>
      <family val="2"/>
      <charset val="204"/>
    </font>
    <font>
      <sz val="10"/>
      <name val="Arial Cyr"/>
      <charset val="204"/>
    </font>
    <font>
      <sz val="10"/>
      <name val="Arial"/>
      <family val="2"/>
      <charset val="204"/>
    </font>
    <font>
      <sz val="10"/>
      <color indexed="8"/>
      <name val="Arial Cyr"/>
      <family val="2"/>
      <charset val="204"/>
    </font>
    <font>
      <sz val="9"/>
      <name val="Times New Roman"/>
      <family val="1"/>
      <charset val="204"/>
    </font>
    <font>
      <b/>
      <sz val="10"/>
      <name val="Arial"/>
      <family val="2"/>
      <charset val="204"/>
    </font>
    <font>
      <sz val="11"/>
      <name val="Times New Roman"/>
      <family val="1"/>
      <charset val="204"/>
    </font>
    <font>
      <b/>
      <sz val="11"/>
      <name val="Times New Roman"/>
      <family val="1"/>
      <charset val="204"/>
    </font>
    <font>
      <b/>
      <sz val="8"/>
      <name val="Times New Roman"/>
      <family val="1"/>
      <charset val="204"/>
    </font>
    <font>
      <b/>
      <u/>
      <sz val="10"/>
      <name val="Times New Roman"/>
      <family val="1"/>
      <charset val="204"/>
    </font>
    <font>
      <sz val="12"/>
      <name val="Times New Roman"/>
      <family val="1"/>
      <charset val="204"/>
    </font>
    <font>
      <sz val="8"/>
      <name val="Times New Roman"/>
      <family val="1"/>
      <charset val="204"/>
    </font>
    <font>
      <b/>
      <sz val="9"/>
      <color indexed="81"/>
      <name val="Tahoma"/>
      <family val="2"/>
      <charset val="204"/>
    </font>
    <font>
      <sz val="9"/>
      <color indexed="81"/>
      <name val="Tahoma"/>
      <family val="2"/>
      <charset val="204"/>
    </font>
    <font>
      <sz val="12"/>
      <color rgb="FFFF0000"/>
      <name val="Times New Roman"/>
      <family val="1"/>
      <charset val="204"/>
    </font>
    <font>
      <vertAlign val="subscript"/>
      <sz val="12"/>
      <name val="Times New Roman"/>
      <family val="1"/>
      <charset val="204"/>
    </font>
    <font>
      <sz val="12"/>
      <color rgb="FF0070C0"/>
      <name val="Times New Roman"/>
      <family val="1"/>
      <charset val="204"/>
    </font>
    <font>
      <sz val="14"/>
      <name val="Times New Roman"/>
      <family val="1"/>
      <charset val="204"/>
    </font>
    <font>
      <sz val="15"/>
      <name val="Times New Roman"/>
      <family val="1"/>
      <charset val="204"/>
    </font>
    <font>
      <sz val="8.5"/>
      <name val="Times New Roman"/>
      <family val="1"/>
      <charset val="204"/>
    </font>
    <font>
      <sz val="2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0" fontId="3" fillId="0" borderId="0"/>
    <xf numFmtId="0" fontId="6" fillId="0" borderId="0"/>
    <xf numFmtId="0" fontId="7" fillId="0" borderId="0"/>
    <xf numFmtId="0" fontId="8" fillId="0" borderId="0"/>
    <xf numFmtId="0" fontId="8" fillId="0" borderId="0"/>
    <xf numFmtId="0" fontId="7" fillId="0" borderId="0"/>
    <xf numFmtId="0" fontId="9" fillId="0" borderId="0"/>
    <xf numFmtId="0" fontId="10" fillId="0" borderId="0"/>
    <xf numFmtId="166" fontId="11" fillId="0" borderId="0" applyFont="0" applyFill="0" applyBorder="0" applyAlignment="0" applyProtection="0"/>
    <xf numFmtId="0" fontId="10" fillId="0" borderId="0"/>
    <xf numFmtId="9" fontId="9" fillId="0" borderId="0" applyFont="0" applyFill="0" applyBorder="0" applyAlignment="0" applyProtection="0"/>
    <xf numFmtId="0" fontId="10" fillId="0" borderId="0"/>
    <xf numFmtId="0" fontId="10" fillId="0" borderId="0"/>
    <xf numFmtId="0" fontId="8" fillId="0" borderId="0"/>
    <xf numFmtId="9" fontId="9" fillId="0" borderId="0" applyFont="0" applyFill="0" applyBorder="0" applyAlignment="0" applyProtection="0"/>
  </cellStyleXfs>
  <cellXfs count="228">
    <xf numFmtId="0" fontId="0" fillId="0" borderId="0" xfId="0"/>
    <xf numFmtId="0" fontId="1" fillId="2" borderId="0" xfId="0" applyFont="1" applyFill="1" applyBorder="1" applyAlignment="1" applyProtection="1"/>
    <xf numFmtId="0" fontId="1" fillId="2" borderId="0" xfId="0" applyFont="1" applyFill="1"/>
    <xf numFmtId="0" fontId="1" fillId="2" borderId="0" xfId="0" applyFont="1" applyFill="1" applyAlignment="1">
      <alignment vertical="center"/>
    </xf>
    <xf numFmtId="0" fontId="1" fillId="2" borderId="0" xfId="0" applyFont="1" applyFill="1" applyBorder="1" applyAlignment="1" applyProtection="1">
      <alignment wrapText="1"/>
    </xf>
    <xf numFmtId="0" fontId="1" fillId="2" borderId="0" xfId="0" applyFont="1" applyFill="1" applyBorder="1" applyAlignment="1">
      <alignment horizontal="center" vertical="center"/>
    </xf>
    <xf numFmtId="0" fontId="4" fillId="2" borderId="1" xfId="1" applyNumberFormat="1" applyFont="1" applyFill="1" applyBorder="1" applyAlignment="1">
      <alignment horizontal="center" vertical="center" readingOrder="1"/>
    </xf>
    <xf numFmtId="164" fontId="5"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left" vertical="center" wrapText="1"/>
    </xf>
    <xf numFmtId="49" fontId="4" fillId="2" borderId="1" xfId="0" applyNumberFormat="1" applyFont="1" applyFill="1" applyBorder="1" applyAlignment="1" applyProtection="1">
      <alignment horizontal="center" vertical="center" wrapText="1"/>
    </xf>
    <xf numFmtId="164" fontId="4" fillId="2" borderId="1" xfId="0" applyNumberFormat="1" applyFont="1" applyFill="1" applyBorder="1" applyAlignment="1" applyProtection="1">
      <alignment horizontal="right" vertical="center" wrapText="1"/>
    </xf>
    <xf numFmtId="49" fontId="1" fillId="2" borderId="1" xfId="0" applyNumberFormat="1" applyFont="1" applyFill="1" applyBorder="1" applyAlignment="1" applyProtection="1">
      <alignment horizontal="left" vertical="center" wrapText="1"/>
    </xf>
    <xf numFmtId="49" fontId="1" fillId="2" borderId="1" xfId="0" applyNumberFormat="1" applyFont="1" applyFill="1" applyBorder="1" applyAlignment="1" applyProtection="1">
      <alignment horizontal="center" vertical="center" wrapText="1"/>
    </xf>
    <xf numFmtId="164" fontId="1" fillId="2" borderId="1" xfId="0" applyNumberFormat="1" applyFont="1" applyFill="1" applyBorder="1" applyAlignment="1" applyProtection="1">
      <alignment horizontal="right" vertical="center" wrapText="1"/>
    </xf>
    <xf numFmtId="49" fontId="4" fillId="2" borderId="1" xfId="0" applyNumberFormat="1" applyFont="1" applyFill="1" applyBorder="1" applyAlignment="1">
      <alignment horizontal="center" vertical="center" wrapText="1"/>
    </xf>
    <xf numFmtId="49" fontId="4" fillId="2" borderId="1" xfId="2" applyNumberFormat="1" applyFont="1" applyFill="1" applyBorder="1" applyAlignment="1">
      <alignment horizontal="justify" vertical="center" wrapText="1"/>
    </xf>
    <xf numFmtId="165" fontId="1" fillId="2" borderId="1" xfId="0" applyNumberFormat="1" applyFont="1" applyFill="1" applyBorder="1" applyAlignment="1" applyProtection="1">
      <alignment horizontal="right"/>
    </xf>
    <xf numFmtId="165" fontId="1" fillId="2" borderId="1" xfId="0" applyNumberFormat="1" applyFont="1" applyFill="1" applyBorder="1"/>
    <xf numFmtId="49" fontId="4" fillId="2" borderId="1" xfId="0" applyNumberFormat="1" applyFont="1" applyFill="1" applyBorder="1" applyAlignment="1" applyProtection="1">
      <alignment horizontal="left" vertical="center"/>
    </xf>
    <xf numFmtId="165" fontId="4" fillId="2" borderId="1" xfId="0" applyNumberFormat="1" applyFont="1" applyFill="1" applyBorder="1" applyAlignment="1">
      <alignment vertical="center"/>
    </xf>
    <xf numFmtId="0" fontId="1" fillId="2" borderId="0" xfId="0" applyFont="1" applyFill="1" applyBorder="1" applyAlignment="1" applyProtection="1">
      <alignment vertical="top" wrapText="1"/>
    </xf>
    <xf numFmtId="0" fontId="5" fillId="2" borderId="1" xfId="1" applyNumberFormat="1" applyFont="1" applyFill="1" applyBorder="1" applyAlignment="1">
      <alignment horizontal="center" vertical="center" wrapText="1" readingOrder="1"/>
    </xf>
    <xf numFmtId="0" fontId="12" fillId="2" borderId="0" xfId="0" applyFont="1" applyFill="1" applyAlignment="1">
      <alignment horizontal="center"/>
    </xf>
    <xf numFmtId="49" fontId="4" fillId="2" borderId="1" xfId="0" applyNumberFormat="1" applyFont="1" applyFill="1" applyBorder="1" applyAlignment="1" applyProtection="1">
      <alignment horizontal="left" vertical="center" wrapText="1"/>
    </xf>
    <xf numFmtId="167" fontId="4" fillId="2" borderId="1" xfId="0" applyNumberFormat="1" applyFont="1" applyFill="1" applyBorder="1" applyAlignment="1" applyProtection="1">
      <alignment horizontal="left" vertical="center" wrapText="1"/>
    </xf>
    <xf numFmtId="168" fontId="4" fillId="2" borderId="1" xfId="0" applyNumberFormat="1" applyFont="1" applyFill="1" applyBorder="1" applyAlignment="1" applyProtection="1">
      <alignment horizontal="left" vertical="center" wrapText="1"/>
    </xf>
    <xf numFmtId="49" fontId="4" fillId="2" borderId="1" xfId="0" applyNumberFormat="1" applyFont="1" applyFill="1" applyBorder="1" applyAlignment="1" applyProtection="1">
      <alignment horizontal="left"/>
    </xf>
    <xf numFmtId="0" fontId="1" fillId="2" borderId="1" xfId="0" applyFont="1" applyFill="1" applyBorder="1"/>
    <xf numFmtId="164" fontId="4" fillId="2" borderId="1" xfId="0" applyNumberFormat="1" applyFont="1" applyFill="1" applyBorder="1" applyAlignment="1" applyProtection="1">
      <alignment horizontal="right"/>
    </xf>
    <xf numFmtId="0" fontId="1" fillId="2" borderId="0" xfId="0" applyFont="1" applyFill="1" applyBorder="1" applyAlignment="1" applyProtection="1">
      <alignment vertical="center" wrapText="1"/>
    </xf>
    <xf numFmtId="0" fontId="1" fillId="2" borderId="0" xfId="0" applyFont="1" applyFill="1" applyAlignment="1">
      <alignment vertical="center" wrapText="1"/>
    </xf>
    <xf numFmtId="0" fontId="4" fillId="2" borderId="0" xfId="0" applyFont="1" applyFill="1" applyBorder="1" applyAlignment="1" applyProtection="1">
      <alignment horizontal="left" vertical="center" wrapText="1"/>
    </xf>
    <xf numFmtId="0" fontId="4" fillId="2" borderId="0" xfId="0" applyFont="1" applyFill="1" applyBorder="1" applyAlignment="1" applyProtection="1">
      <alignment horizontal="center" vertical="center" wrapText="1"/>
    </xf>
    <xf numFmtId="22" fontId="4" fillId="2" borderId="0" xfId="0" applyNumberFormat="1" applyFont="1" applyFill="1" applyBorder="1" applyAlignment="1" applyProtection="1">
      <alignment horizontal="center" vertical="center" wrapText="1"/>
    </xf>
    <xf numFmtId="0" fontId="2" fillId="2" borderId="0" xfId="0" applyFont="1" applyFill="1" applyBorder="1" applyAlignment="1" applyProtection="1">
      <alignment vertical="center" wrapText="1"/>
    </xf>
    <xf numFmtId="49" fontId="4" fillId="2" borderId="1" xfId="1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13" fillId="2" borderId="0" xfId="0" applyFont="1" applyFill="1"/>
    <xf numFmtId="0" fontId="4" fillId="2" borderId="1" xfId="0" applyFont="1" applyFill="1" applyBorder="1" applyAlignment="1" applyProtection="1">
      <alignment horizontal="left" vertical="center" wrapText="1"/>
    </xf>
    <xf numFmtId="0" fontId="4" fillId="2" borderId="1" xfId="0" applyFont="1" applyFill="1" applyBorder="1" applyAlignment="1" applyProtection="1">
      <alignment horizontal="center" vertical="center" wrapText="1"/>
    </xf>
    <xf numFmtId="0" fontId="10" fillId="2" borderId="0" xfId="0" applyFont="1" applyFill="1"/>
    <xf numFmtId="0" fontId="1" fillId="2" borderId="1" xfId="0" applyFont="1" applyFill="1" applyBorder="1" applyAlignment="1" applyProtection="1">
      <alignment horizontal="left" vertical="center" wrapText="1"/>
    </xf>
    <xf numFmtId="0" fontId="1" fillId="2" borderId="1" xfId="0" applyFont="1" applyFill="1" applyBorder="1" applyAlignment="1" applyProtection="1">
      <alignment horizontal="center" vertical="center" wrapText="1"/>
    </xf>
    <xf numFmtId="168" fontId="4" fillId="2" borderId="1" xfId="0" applyNumberFormat="1" applyFont="1" applyFill="1" applyBorder="1" applyAlignment="1" applyProtection="1">
      <alignment horizontal="center" vertical="center" wrapText="1"/>
    </xf>
    <xf numFmtId="168" fontId="1" fillId="2" borderId="1" xfId="0" applyNumberFormat="1" applyFont="1" applyFill="1" applyBorder="1" applyAlignment="1" applyProtection="1">
      <alignment horizontal="left" vertical="center" wrapText="1"/>
    </xf>
    <xf numFmtId="168" fontId="1" fillId="2" borderId="1"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left" vertical="center" wrapText="1"/>
    </xf>
    <xf numFmtId="0" fontId="4" fillId="2" borderId="1" xfId="0" applyNumberFormat="1" applyFont="1" applyFill="1" applyBorder="1" applyAlignment="1" applyProtection="1">
      <alignment horizontal="center" vertical="center" wrapText="1"/>
    </xf>
    <xf numFmtId="0" fontId="4" fillId="2" borderId="0" xfId="0" applyFont="1" applyFill="1" applyAlignment="1">
      <alignment vertical="center" wrapText="1"/>
    </xf>
    <xf numFmtId="49" fontId="4" fillId="2" borderId="1" xfId="8" applyNumberFormat="1" applyFont="1" applyFill="1" applyBorder="1" applyAlignment="1" applyProtection="1">
      <alignment horizontal="left" vertical="center" wrapText="1"/>
    </xf>
    <xf numFmtId="0" fontId="4" fillId="2" borderId="1" xfId="0" applyFont="1" applyFill="1" applyBorder="1" applyAlignment="1" applyProtection="1">
      <alignment horizontal="left"/>
    </xf>
    <xf numFmtId="0" fontId="1" fillId="2" borderId="1" xfId="0" applyFont="1" applyFill="1" applyBorder="1" applyAlignment="1">
      <alignment vertical="center" wrapText="1"/>
    </xf>
    <xf numFmtId="0" fontId="14" fillId="2" borderId="0" xfId="7" applyFont="1" applyFill="1" applyAlignment="1">
      <alignment vertical="center"/>
    </xf>
    <xf numFmtId="0" fontId="1" fillId="2" borderId="0" xfId="7" applyFont="1" applyFill="1" applyAlignment="1">
      <alignment horizontal="left" vertical="center" wrapText="1"/>
    </xf>
    <xf numFmtId="0" fontId="1" fillId="2" borderId="0" xfId="7" applyFont="1" applyFill="1" applyAlignment="1">
      <alignment vertical="center" wrapText="1"/>
    </xf>
    <xf numFmtId="0" fontId="1" fillId="2" borderId="0" xfId="7" applyFont="1" applyFill="1" applyAlignment="1">
      <alignment horizontal="center" vertical="center" wrapText="1"/>
    </xf>
    <xf numFmtId="0" fontId="14" fillId="2" borderId="0" xfId="7" applyFont="1" applyFill="1" applyAlignment="1">
      <alignment vertical="center" wrapText="1"/>
    </xf>
    <xf numFmtId="0" fontId="1" fillId="2" borderId="0" xfId="7" applyFont="1" applyFill="1" applyAlignment="1">
      <alignment horizontal="right" vertical="center" wrapText="1"/>
    </xf>
    <xf numFmtId="164" fontId="1" fillId="2" borderId="0" xfId="7" applyNumberFormat="1" applyFont="1" applyFill="1" applyAlignment="1">
      <alignment horizontal="right" vertical="center" wrapText="1"/>
    </xf>
    <xf numFmtId="0" fontId="1" fillId="2" borderId="0" xfId="7" applyFont="1" applyFill="1" applyAlignment="1">
      <alignment vertical="center"/>
    </xf>
    <xf numFmtId="0" fontId="4" fillId="2" borderId="0" xfId="7" applyFont="1" applyFill="1" applyAlignment="1">
      <alignment horizontal="center" vertical="center" wrapText="1"/>
    </xf>
    <xf numFmtId="0" fontId="15" fillId="2" borderId="0" xfId="7" applyFont="1" applyFill="1" applyAlignment="1">
      <alignment vertical="center" wrapText="1"/>
    </xf>
    <xf numFmtId="164" fontId="1" fillId="2" borderId="0" xfId="7" applyNumberFormat="1" applyFont="1" applyFill="1" applyBorder="1" applyAlignment="1">
      <alignment horizontal="right" vertical="center"/>
    </xf>
    <xf numFmtId="0" fontId="1" fillId="2" borderId="0" xfId="7" applyFont="1" applyFill="1" applyAlignment="1">
      <alignment horizontal="center" vertical="center"/>
    </xf>
    <xf numFmtId="0" fontId="1" fillId="2" borderId="0" xfId="7" applyFont="1" applyFill="1" applyBorder="1" applyAlignment="1">
      <alignment horizontal="right" vertical="center"/>
    </xf>
    <xf numFmtId="0" fontId="4" fillId="2" borderId="1" xfId="7" applyFont="1" applyFill="1" applyBorder="1" applyAlignment="1">
      <alignment horizontal="center" vertical="center"/>
    </xf>
    <xf numFmtId="164" fontId="4" fillId="2" borderId="1" xfId="7" applyNumberFormat="1" applyFont="1" applyFill="1" applyBorder="1" applyAlignment="1">
      <alignment horizontal="center" vertical="center" wrapText="1"/>
    </xf>
    <xf numFmtId="0" fontId="1" fillId="2" borderId="0" xfId="7" applyFont="1" applyFill="1" applyAlignment="1">
      <alignment horizontal="right" vertical="center"/>
    </xf>
    <xf numFmtId="169" fontId="16" fillId="2" borderId="0" xfId="11" applyNumberFormat="1" applyFont="1" applyFill="1" applyAlignment="1">
      <alignment vertical="center"/>
    </xf>
    <xf numFmtId="0" fontId="4" fillId="2" borderId="0" xfId="7" applyFont="1" applyFill="1" applyAlignment="1">
      <alignment horizontal="center" vertical="center"/>
    </xf>
    <xf numFmtId="0" fontId="4" fillId="2" borderId="0" xfId="7" applyFont="1" applyFill="1" applyAlignment="1">
      <alignment vertical="center"/>
    </xf>
    <xf numFmtId="0" fontId="4" fillId="2" borderId="1" xfId="7" applyFont="1" applyFill="1" applyBorder="1" applyAlignment="1">
      <alignment vertical="center" wrapText="1"/>
    </xf>
    <xf numFmtId="0" fontId="5" fillId="2" borderId="1" xfId="7" applyFont="1" applyFill="1" applyBorder="1" applyAlignment="1">
      <alignment horizontal="center" vertical="center"/>
    </xf>
    <xf numFmtId="164" fontId="4" fillId="2" borderId="1" xfId="7" applyNumberFormat="1" applyFont="1" applyFill="1" applyBorder="1" applyAlignment="1">
      <alignment vertical="center"/>
    </xf>
    <xf numFmtId="4" fontId="16" fillId="2" borderId="0" xfId="7" applyNumberFormat="1" applyFont="1" applyFill="1" applyAlignment="1">
      <alignment vertical="center"/>
    </xf>
    <xf numFmtId="164" fontId="4" fillId="2" borderId="0" xfId="7" applyNumberFormat="1" applyFont="1" applyFill="1" applyAlignment="1">
      <alignment horizontal="center" vertical="center"/>
    </xf>
    <xf numFmtId="0" fontId="1" fillId="2" borderId="1" xfId="7" applyFont="1" applyFill="1" applyBorder="1" applyAlignment="1">
      <alignment vertical="center" wrapText="1"/>
    </xf>
    <xf numFmtId="0" fontId="12" fillId="2" borderId="1" xfId="7" applyFont="1" applyFill="1" applyBorder="1" applyAlignment="1">
      <alignment horizontal="center" vertical="center"/>
    </xf>
    <xf numFmtId="164" fontId="1" fillId="2" borderId="1" xfId="7" applyNumberFormat="1" applyFont="1" applyFill="1" applyBorder="1" applyAlignment="1">
      <alignment vertical="center"/>
    </xf>
    <xf numFmtId="164" fontId="1" fillId="2" borderId="0" xfId="7" applyNumberFormat="1" applyFont="1" applyFill="1" applyAlignment="1">
      <alignment horizontal="center" vertical="center"/>
    </xf>
    <xf numFmtId="170" fontId="1" fillId="2" borderId="0" xfId="7" applyNumberFormat="1" applyFont="1" applyFill="1" applyAlignment="1">
      <alignment horizontal="center" vertical="center"/>
    </xf>
    <xf numFmtId="164" fontId="17" fillId="2" borderId="0" xfId="7" applyNumberFormat="1" applyFont="1" applyFill="1" applyAlignment="1">
      <alignment horizontal="center" vertical="center"/>
    </xf>
    <xf numFmtId="164" fontId="1" fillId="2" borderId="0" xfId="7" applyNumberFormat="1" applyFont="1" applyFill="1" applyAlignment="1">
      <alignment vertical="center"/>
    </xf>
    <xf numFmtId="0" fontId="18" fillId="0" borderId="0" xfId="7" applyFont="1" applyFill="1" applyAlignment="1">
      <alignment vertical="center"/>
    </xf>
    <xf numFmtId="0" fontId="12" fillId="0" borderId="0" xfId="7" applyFont="1" applyFill="1" applyAlignment="1">
      <alignment horizontal="center" vertical="center"/>
    </xf>
    <xf numFmtId="164" fontId="12" fillId="0" borderId="0" xfId="7" applyNumberFormat="1" applyFont="1" applyFill="1" applyAlignment="1">
      <alignment vertical="center"/>
    </xf>
    <xf numFmtId="0" fontId="12" fillId="0" borderId="0" xfId="7" applyFont="1" applyFill="1" applyAlignment="1">
      <alignment vertical="center"/>
    </xf>
    <xf numFmtId="0" fontId="16" fillId="0" borderId="0" xfId="7" applyFont="1" applyFill="1" applyAlignment="1">
      <alignment vertical="center"/>
    </xf>
    <xf numFmtId="0" fontId="19" fillId="0" borderId="0" xfId="7" applyFont="1" applyFill="1" applyAlignment="1">
      <alignment horizontal="center" vertical="center"/>
    </xf>
    <xf numFmtId="0" fontId="19" fillId="0" borderId="0" xfId="7" applyFont="1" applyFill="1" applyAlignment="1">
      <alignment vertical="center"/>
    </xf>
    <xf numFmtId="164" fontId="1" fillId="0" borderId="0" xfId="1" applyNumberFormat="1" applyFont="1" applyFill="1" applyBorder="1" applyAlignment="1">
      <alignment horizontal="right" vertical="center" wrapText="1"/>
    </xf>
    <xf numFmtId="164" fontId="1" fillId="0" borderId="0" xfId="1" applyNumberFormat="1" applyFont="1" applyFill="1" applyBorder="1" applyAlignment="1">
      <alignment horizontal="center" vertical="center" wrapText="1"/>
    </xf>
    <xf numFmtId="0" fontId="4" fillId="0" borderId="1" xfId="7" applyFont="1" applyFill="1" applyBorder="1" applyAlignment="1">
      <alignment horizontal="center" vertical="center" wrapText="1"/>
    </xf>
    <xf numFmtId="164" fontId="4" fillId="0" borderId="1" xfId="7" applyNumberFormat="1" applyFont="1" applyFill="1" applyBorder="1" applyAlignment="1">
      <alignment horizontal="center" vertical="center" wrapText="1"/>
    </xf>
    <xf numFmtId="0" fontId="4" fillId="0" borderId="0" xfId="7" applyFont="1" applyFill="1" applyAlignment="1">
      <alignment vertical="center"/>
    </xf>
    <xf numFmtId="49" fontId="4" fillId="0" borderId="1" xfId="7" applyNumberFormat="1" applyFont="1" applyFill="1" applyBorder="1" applyAlignment="1">
      <alignment horizontal="left" vertical="center" wrapText="1"/>
    </xf>
    <xf numFmtId="3" fontId="4" fillId="0" borderId="1" xfId="7" applyNumberFormat="1" applyFont="1" applyFill="1" applyBorder="1" applyAlignment="1" applyProtection="1">
      <alignment horizontal="center" vertical="center" wrapText="1"/>
    </xf>
    <xf numFmtId="164" fontId="4" fillId="0" borderId="1" xfId="7" applyNumberFormat="1" applyFont="1" applyFill="1" applyBorder="1" applyAlignment="1">
      <alignment horizontal="right" vertical="center" wrapText="1"/>
    </xf>
    <xf numFmtId="9" fontId="4" fillId="0" borderId="1" xfId="11" applyFont="1" applyFill="1" applyBorder="1" applyAlignment="1">
      <alignment horizontal="right" vertical="center" wrapText="1"/>
    </xf>
    <xf numFmtId="164" fontId="4" fillId="0" borderId="0" xfId="7" applyNumberFormat="1" applyFont="1" applyFill="1" applyAlignment="1">
      <alignment vertical="center"/>
    </xf>
    <xf numFmtId="49" fontId="4" fillId="0" borderId="1" xfId="7" applyNumberFormat="1" applyFont="1" applyFill="1" applyBorder="1" applyAlignment="1">
      <alignment horizontal="center" vertical="center" wrapText="1"/>
    </xf>
    <xf numFmtId="49" fontId="1" fillId="0" borderId="1" xfId="7" applyNumberFormat="1" applyFont="1" applyFill="1" applyBorder="1" applyAlignment="1">
      <alignment horizontal="left" vertical="center" wrapText="1" indent="1"/>
    </xf>
    <xf numFmtId="3" fontId="1" fillId="0" borderId="1" xfId="7" applyNumberFormat="1" applyFont="1" applyFill="1" applyBorder="1" applyAlignment="1" applyProtection="1">
      <alignment horizontal="center" vertical="center" wrapText="1"/>
    </xf>
    <xf numFmtId="164" fontId="1" fillId="0" borderId="1" xfId="7" applyNumberFormat="1" applyFont="1" applyFill="1" applyBorder="1" applyAlignment="1">
      <alignment horizontal="right" vertical="center" wrapText="1"/>
    </xf>
    <xf numFmtId="9" fontId="1" fillId="0" borderId="1" xfId="11" applyFont="1" applyFill="1" applyBorder="1" applyAlignment="1">
      <alignment horizontal="right" vertical="center" wrapText="1"/>
    </xf>
    <xf numFmtId="0" fontId="1" fillId="0" borderId="0" xfId="7" applyFont="1" applyFill="1" applyAlignment="1">
      <alignment vertical="center"/>
    </xf>
    <xf numFmtId="3" fontId="4" fillId="0" borderId="1" xfId="7" applyNumberFormat="1" applyFont="1" applyFill="1" applyBorder="1" applyAlignment="1" applyProtection="1">
      <alignment horizontal="left" vertical="center" wrapText="1"/>
      <protection locked="0"/>
    </xf>
    <xf numFmtId="3" fontId="1" fillId="0" borderId="1" xfId="7" applyNumberFormat="1" applyFont="1" applyFill="1" applyBorder="1" applyAlignment="1" applyProtection="1">
      <alignment horizontal="left" vertical="center" wrapText="1" indent="1"/>
      <protection locked="0"/>
    </xf>
    <xf numFmtId="49" fontId="1" fillId="0" borderId="1" xfId="7" applyNumberFormat="1" applyFont="1" applyFill="1" applyBorder="1" applyAlignment="1" applyProtection="1">
      <alignment horizontal="left" vertical="justify" wrapText="1" indent="1"/>
      <protection locked="0"/>
    </xf>
    <xf numFmtId="49" fontId="1" fillId="0" borderId="1" xfId="7" applyNumberFormat="1" applyFont="1" applyFill="1" applyBorder="1" applyAlignment="1" applyProtection="1">
      <alignment horizontal="left" vertical="center" wrapText="1" indent="1"/>
      <protection locked="0"/>
    </xf>
    <xf numFmtId="49" fontId="1" fillId="0" borderId="1" xfId="7" applyNumberFormat="1" applyFont="1" applyFill="1" applyBorder="1" applyAlignment="1">
      <alignment horizontal="center" vertical="center" wrapText="1"/>
    </xf>
    <xf numFmtId="167" fontId="1" fillId="0" borderId="1" xfId="7" applyNumberFormat="1" applyFont="1" applyFill="1" applyBorder="1" applyAlignment="1">
      <alignment horizontal="left" vertical="center" wrapText="1" indent="1"/>
    </xf>
    <xf numFmtId="168" fontId="1" fillId="0" borderId="1" xfId="7" applyNumberFormat="1" applyFont="1" applyFill="1" applyBorder="1" applyAlignment="1">
      <alignment horizontal="left" vertical="center" wrapText="1" indent="1"/>
    </xf>
    <xf numFmtId="0" fontId="1" fillId="0" borderId="1" xfId="7" applyNumberFormat="1" applyFont="1" applyFill="1" applyBorder="1" applyAlignment="1">
      <alignment horizontal="left" vertical="center" wrapText="1" indent="1"/>
    </xf>
    <xf numFmtId="0" fontId="1" fillId="0" borderId="1" xfId="7" applyFont="1" applyFill="1" applyBorder="1" applyAlignment="1">
      <alignment horizontal="left" vertical="center" wrapText="1" indent="1"/>
    </xf>
    <xf numFmtId="49" fontId="1" fillId="0" borderId="1" xfId="7" applyNumberFormat="1" applyFont="1" applyFill="1" applyBorder="1" applyAlignment="1" applyProtection="1">
      <alignment horizontal="left" vertical="center" wrapText="1" indent="1"/>
    </xf>
    <xf numFmtId="0" fontId="1" fillId="0" borderId="1" xfId="7" applyFont="1" applyFill="1" applyBorder="1" applyAlignment="1">
      <alignment horizontal="left" indent="1"/>
    </xf>
    <xf numFmtId="49" fontId="4" fillId="0" borderId="1" xfId="7" applyNumberFormat="1" applyFont="1" applyFill="1" applyBorder="1" applyAlignment="1">
      <alignment horizontal="left" vertical="center" wrapText="1" indent="1"/>
    </xf>
    <xf numFmtId="49" fontId="1" fillId="0" borderId="1" xfId="7" applyNumberFormat="1" applyFont="1" applyFill="1" applyBorder="1" applyAlignment="1">
      <alignment horizontal="left" vertical="center" wrapText="1" indent="2"/>
    </xf>
    <xf numFmtId="0" fontId="4" fillId="0" borderId="1" xfId="7" applyFont="1" applyFill="1" applyBorder="1" applyAlignment="1">
      <alignment horizontal="left" vertical="center" wrapText="1" indent="1"/>
    </xf>
    <xf numFmtId="0" fontId="1" fillId="0" borderId="1" xfId="7" applyFont="1" applyFill="1" applyBorder="1" applyAlignment="1">
      <alignment horizontal="left" vertical="center" wrapText="1" indent="2"/>
    </xf>
    <xf numFmtId="0" fontId="1" fillId="0" borderId="1" xfId="7" applyFont="1" applyFill="1" applyBorder="1" applyAlignment="1">
      <alignment horizontal="center" vertical="center"/>
    </xf>
    <xf numFmtId="0" fontId="4" fillId="0" borderId="1" xfId="7" applyFont="1" applyFill="1" applyBorder="1" applyAlignment="1">
      <alignment vertical="center" wrapText="1"/>
    </xf>
    <xf numFmtId="3" fontId="2" fillId="0" borderId="1" xfId="7" applyNumberFormat="1" applyFont="1" applyFill="1" applyBorder="1" applyAlignment="1" applyProtection="1">
      <alignment horizontal="left" vertical="center" wrapText="1"/>
      <protection locked="0"/>
    </xf>
    <xf numFmtId="49" fontId="4" fillId="0" borderId="1" xfId="7" applyNumberFormat="1" applyFont="1" applyFill="1" applyBorder="1" applyAlignment="1">
      <alignment vertical="center"/>
    </xf>
    <xf numFmtId="164" fontId="4" fillId="0" borderId="1" xfId="7" applyNumberFormat="1" applyFont="1" applyFill="1" applyBorder="1" applyAlignment="1">
      <alignment horizontal="right" vertical="center"/>
    </xf>
    <xf numFmtId="9" fontId="4" fillId="0" borderId="1" xfId="11" applyFont="1" applyFill="1" applyBorder="1" applyAlignment="1">
      <alignment horizontal="right" vertical="center"/>
    </xf>
    <xf numFmtId="49" fontId="1" fillId="0" borderId="0" xfId="7" applyNumberFormat="1" applyFont="1" applyFill="1" applyBorder="1" applyAlignment="1">
      <alignment horizontal="left" vertical="center" wrapText="1"/>
    </xf>
    <xf numFmtId="49" fontId="1" fillId="0" borderId="0" xfId="7" applyNumberFormat="1" applyFont="1" applyFill="1" applyBorder="1" applyAlignment="1">
      <alignment horizontal="center" vertical="center" wrapText="1"/>
    </xf>
    <xf numFmtId="164" fontId="1" fillId="0" borderId="0" xfId="7" applyNumberFormat="1" applyFont="1" applyFill="1" applyBorder="1" applyAlignment="1">
      <alignment horizontal="right" vertical="center" wrapText="1"/>
    </xf>
    <xf numFmtId="3" fontId="18" fillId="0" borderId="0" xfId="7" applyNumberFormat="1" applyFont="1" applyFill="1" applyBorder="1" applyAlignment="1" applyProtection="1">
      <alignment horizontal="left" vertical="center" wrapText="1"/>
      <protection locked="0"/>
    </xf>
    <xf numFmtId="49" fontId="1" fillId="0" borderId="0" xfId="7" applyNumberFormat="1" applyFont="1" applyFill="1" applyBorder="1" applyAlignment="1">
      <alignment horizontal="center" vertical="center"/>
    </xf>
    <xf numFmtId="164" fontId="1" fillId="0" borderId="0" xfId="7" applyNumberFormat="1" applyFont="1" applyFill="1" applyBorder="1" applyAlignment="1">
      <alignment horizontal="right" vertical="center"/>
    </xf>
    <xf numFmtId="0" fontId="1" fillId="0" borderId="0" xfId="7" applyFont="1" applyFill="1" applyBorder="1" applyAlignment="1">
      <alignment vertical="center"/>
    </xf>
    <xf numFmtId="0" fontId="1" fillId="0" borderId="0" xfId="7" applyFont="1" applyFill="1" applyBorder="1" applyAlignment="1">
      <alignment horizontal="center" vertical="center"/>
    </xf>
    <xf numFmtId="164" fontId="1" fillId="0" borderId="0" xfId="7" applyNumberFormat="1" applyFont="1" applyFill="1" applyBorder="1" applyAlignment="1">
      <alignment vertical="center"/>
    </xf>
    <xf numFmtId="0" fontId="1" fillId="0" borderId="0" xfId="7" applyFont="1" applyFill="1" applyAlignment="1">
      <alignment horizontal="center" vertical="center"/>
    </xf>
    <xf numFmtId="164" fontId="1" fillId="0" borderId="0" xfId="7" applyNumberFormat="1" applyFont="1" applyFill="1" applyAlignment="1">
      <alignment vertical="center"/>
    </xf>
    <xf numFmtId="0" fontId="2" fillId="2" borderId="0" xfId="7" applyFont="1" applyFill="1" applyAlignment="1">
      <alignment horizontal="center" vertical="center" wrapText="1"/>
    </xf>
    <xf numFmtId="0" fontId="1" fillId="0" borderId="0" xfId="7" applyFont="1" applyAlignment="1">
      <alignment horizontal="left" vertical="center" wrapText="1" indent="15"/>
    </xf>
    <xf numFmtId="0" fontId="18" fillId="0" borderId="0" xfId="7" applyFont="1" applyAlignment="1">
      <alignment vertical="center"/>
    </xf>
    <xf numFmtId="0" fontId="18" fillId="0" borderId="0" xfId="7" applyFont="1" applyAlignment="1">
      <alignment vertical="center" wrapText="1"/>
    </xf>
    <xf numFmtId="0" fontId="18" fillId="0" borderId="0" xfId="7" applyFont="1" applyAlignment="1">
      <alignment horizontal="justify" vertical="center" wrapText="1"/>
    </xf>
    <xf numFmtId="0" fontId="18" fillId="0" borderId="0" xfId="7" applyFont="1" applyAlignment="1">
      <alignment horizontal="justify" vertical="distributed" wrapText="1"/>
    </xf>
    <xf numFmtId="0" fontId="18" fillId="0" borderId="0" xfId="7" applyFont="1" applyAlignment="1">
      <alignment horizontal="center" vertical="center"/>
    </xf>
    <xf numFmtId="0" fontId="18" fillId="0" borderId="0" xfId="7" applyFont="1" applyAlignment="1">
      <alignment horizontal="center" vertical="center" wrapText="1"/>
    </xf>
    <xf numFmtId="0" fontId="18" fillId="0" borderId="0" xfId="7" applyFont="1" applyAlignment="1">
      <alignment horizontal="justify" vertical="center" wrapText="1" shrinkToFit="1"/>
    </xf>
    <xf numFmtId="0" fontId="18" fillId="0" borderId="0" xfId="7" applyFont="1" applyAlignment="1">
      <alignment vertical="center" shrinkToFit="1"/>
    </xf>
    <xf numFmtId="0" fontId="25" fillId="2" borderId="0" xfId="8" applyFont="1" applyFill="1" applyAlignment="1">
      <alignment horizontal="right" vertical="center" wrapText="1"/>
    </xf>
    <xf numFmtId="0" fontId="14" fillId="2" borderId="0" xfId="8" applyFont="1" applyFill="1" applyAlignment="1">
      <alignment vertical="center"/>
    </xf>
    <xf numFmtId="0" fontId="18" fillId="2" borderId="0" xfId="8" applyFont="1" applyFill="1" applyBorder="1" applyAlignment="1">
      <alignment horizontal="right" vertical="center" wrapText="1"/>
    </xf>
    <xf numFmtId="0" fontId="1" fillId="2" borderId="0" xfId="8" applyFont="1" applyFill="1" applyAlignment="1">
      <alignment vertical="center"/>
    </xf>
    <xf numFmtId="0" fontId="26" fillId="2" borderId="0" xfId="8" applyFont="1" applyFill="1" applyAlignment="1">
      <alignment vertical="center"/>
    </xf>
    <xf numFmtId="0" fontId="27" fillId="2" borderId="0" xfId="8" applyFont="1" applyFill="1" applyAlignment="1">
      <alignment vertical="center"/>
    </xf>
    <xf numFmtId="0" fontId="19" fillId="2" borderId="0" xfId="8" applyFont="1" applyFill="1" applyAlignment="1">
      <alignment horizontal="right" vertical="center"/>
    </xf>
    <xf numFmtId="49" fontId="16" fillId="2" borderId="1" xfId="8" applyNumberFormat="1" applyFont="1" applyFill="1" applyBorder="1" applyAlignment="1">
      <alignment horizontal="center" vertical="center" wrapText="1"/>
    </xf>
    <xf numFmtId="0" fontId="4" fillId="2" borderId="0" xfId="8" applyFont="1" applyFill="1" applyAlignment="1">
      <alignment vertical="center"/>
    </xf>
    <xf numFmtId="49" fontId="19" fillId="2" borderId="1" xfId="8" applyNumberFormat="1" applyFont="1" applyFill="1" applyBorder="1" applyAlignment="1">
      <alignment vertical="center" wrapText="1"/>
    </xf>
    <xf numFmtId="164" fontId="19" fillId="2" borderId="1" xfId="8" applyNumberFormat="1" applyFont="1" applyFill="1" applyBorder="1" applyAlignment="1">
      <alignment horizontal="right" vertical="center"/>
    </xf>
    <xf numFmtId="49" fontId="1" fillId="2" borderId="0" xfId="8" applyNumberFormat="1" applyFont="1" applyFill="1" applyAlignment="1">
      <alignment vertical="center"/>
    </xf>
    <xf numFmtId="0" fontId="16" fillId="2" borderId="1" xfId="8" applyFont="1" applyFill="1" applyBorder="1" applyAlignment="1">
      <alignment vertical="center"/>
    </xf>
    <xf numFmtId="164" fontId="16" fillId="2" borderId="1" xfId="8" applyNumberFormat="1" applyFont="1" applyFill="1" applyBorder="1" applyAlignment="1">
      <alignment horizontal="right" vertical="center"/>
    </xf>
    <xf numFmtId="0" fontId="14" fillId="0" borderId="0" xfId="7" applyFont="1" applyAlignment="1">
      <alignment vertical="center" wrapText="1"/>
    </xf>
    <xf numFmtId="0" fontId="14" fillId="0" borderId="0" xfId="7" applyFont="1" applyAlignment="1">
      <alignment vertical="center"/>
    </xf>
    <xf numFmtId="0" fontId="1" fillId="0" borderId="0" xfId="7" applyFont="1" applyFill="1" applyAlignment="1">
      <alignment horizontal="left" vertical="center"/>
    </xf>
    <xf numFmtId="0" fontId="28" fillId="0" borderId="0" xfId="7" applyFont="1" applyFill="1" applyAlignment="1">
      <alignment vertical="center"/>
    </xf>
    <xf numFmtId="0" fontId="4" fillId="0" borderId="0" xfId="7" applyFont="1" applyFill="1" applyAlignment="1">
      <alignment horizontal="center" vertical="center" wrapText="1"/>
    </xf>
    <xf numFmtId="0" fontId="1" fillId="0" borderId="0" xfId="7" applyFont="1" applyFill="1" applyBorder="1" applyAlignment="1">
      <alignment horizontal="right" vertical="center"/>
    </xf>
    <xf numFmtId="0" fontId="4" fillId="0" borderId="1" xfId="7" applyFont="1" applyFill="1" applyBorder="1" applyAlignment="1">
      <alignment horizontal="left" vertical="center" wrapText="1"/>
    </xf>
    <xf numFmtId="164" fontId="4" fillId="0" borderId="1" xfId="7" applyNumberFormat="1" applyFont="1" applyBorder="1" applyAlignment="1">
      <alignment horizontal="right" vertical="center" wrapText="1"/>
    </xf>
    <xf numFmtId="164" fontId="2" fillId="0" borderId="0" xfId="7" applyNumberFormat="1" applyFont="1" applyFill="1" applyAlignment="1">
      <alignment vertical="center"/>
    </xf>
    <xf numFmtId="3" fontId="2" fillId="0" borderId="0" xfId="7" applyNumberFormat="1" applyFont="1" applyFill="1" applyAlignment="1">
      <alignment vertical="center"/>
    </xf>
    <xf numFmtId="0" fontId="2" fillId="0" borderId="0" xfId="7" applyFont="1" applyFill="1" applyAlignment="1">
      <alignment vertical="center"/>
    </xf>
    <xf numFmtId="0" fontId="1" fillId="0" borderId="1" xfId="7" applyFont="1" applyFill="1" applyBorder="1" applyAlignment="1">
      <alignment horizontal="left" vertical="center" wrapText="1"/>
    </xf>
    <xf numFmtId="164" fontId="1" fillId="0" borderId="1" xfId="7" applyNumberFormat="1" applyFont="1" applyBorder="1" applyAlignment="1">
      <alignment horizontal="right" vertical="center" wrapText="1"/>
    </xf>
    <xf numFmtId="164" fontId="18" fillId="0" borderId="0" xfId="7" applyNumberFormat="1" applyFont="1" applyFill="1" applyAlignment="1">
      <alignment vertical="center"/>
    </xf>
    <xf numFmtId="164" fontId="2" fillId="0" borderId="0" xfId="7" applyNumberFormat="1" applyFont="1" applyBorder="1" applyAlignment="1">
      <alignment horizontal="center" vertical="center" wrapText="1"/>
    </xf>
    <xf numFmtId="3" fontId="18" fillId="0" borderId="0" xfId="7" applyNumberFormat="1" applyFont="1" applyFill="1" applyAlignment="1">
      <alignment vertical="center"/>
    </xf>
    <xf numFmtId="0" fontId="2" fillId="0" borderId="4" xfId="7" applyFont="1" applyFill="1" applyBorder="1" applyAlignment="1">
      <alignment horizontal="right" vertical="center"/>
    </xf>
    <xf numFmtId="0" fontId="2" fillId="0" borderId="0" xfId="7" applyFont="1" applyFill="1" applyBorder="1" applyAlignment="1">
      <alignment vertical="center"/>
    </xf>
    <xf numFmtId="164" fontId="4" fillId="0" borderId="1" xfId="7" applyNumberFormat="1" applyFont="1" applyBorder="1" applyAlignment="1">
      <alignment horizontal="center" vertical="center" wrapText="1"/>
    </xf>
    <xf numFmtId="164" fontId="1" fillId="0" borderId="1" xfId="7" applyNumberFormat="1" applyFont="1" applyBorder="1" applyAlignment="1">
      <alignment horizontal="center" vertical="center" wrapText="1"/>
    </xf>
    <xf numFmtId="164" fontId="1" fillId="0" borderId="1" xfId="7" applyNumberFormat="1" applyFont="1" applyBorder="1" applyAlignment="1">
      <alignment horizontal="center" vertical="center"/>
    </xf>
    <xf numFmtId="0" fontId="1" fillId="2" borderId="0" xfId="7" applyFont="1" applyFill="1" applyBorder="1" applyAlignment="1">
      <alignment horizontal="center" vertical="center"/>
    </xf>
    <xf numFmtId="169" fontId="16" fillId="2" borderId="0" xfId="15" applyNumberFormat="1" applyFont="1" applyFill="1" applyAlignment="1">
      <alignment vertical="center"/>
    </xf>
    <xf numFmtId="0" fontId="18" fillId="0" borderId="0" xfId="7" applyFont="1" applyAlignment="1">
      <alignment horizontal="left" indent="15"/>
    </xf>
    <xf numFmtId="0" fontId="2" fillId="0" borderId="0" xfId="7" applyFont="1" applyAlignment="1">
      <alignment horizontal="center" vertical="center" wrapText="1"/>
    </xf>
    <xf numFmtId="0" fontId="18" fillId="0" borderId="0" xfId="7" applyFont="1"/>
    <xf numFmtId="0" fontId="18" fillId="0" borderId="0" xfId="7" applyFont="1" applyAlignment="1">
      <alignment horizontal="justify" vertical="top" wrapText="1"/>
    </xf>
    <xf numFmtId="0" fontId="1" fillId="2" borderId="0" xfId="8" applyFont="1" applyFill="1" applyAlignment="1">
      <alignment horizontal="center" vertical="center" wrapText="1"/>
    </xf>
    <xf numFmtId="0" fontId="5" fillId="2" borderId="0" xfId="8" applyFont="1" applyFill="1" applyAlignment="1">
      <alignment vertical="center" wrapText="1"/>
    </xf>
    <xf numFmtId="0" fontId="5" fillId="2" borderId="0" xfId="8" applyFont="1" applyFill="1" applyAlignment="1">
      <alignment horizontal="center" vertical="center" wrapText="1"/>
    </xf>
    <xf numFmtId="0" fontId="5" fillId="2" borderId="0" xfId="8" applyFont="1" applyFill="1" applyBorder="1" applyAlignment="1">
      <alignment vertical="center" wrapText="1"/>
    </xf>
    <xf numFmtId="0" fontId="12" fillId="2" borderId="0" xfId="8" applyFont="1" applyFill="1" applyBorder="1" applyAlignment="1">
      <alignment horizontal="center" vertical="center" wrapText="1"/>
    </xf>
    <xf numFmtId="0" fontId="12" fillId="2" borderId="1" xfId="8" applyFont="1" applyFill="1" applyBorder="1" applyAlignment="1">
      <alignment horizontal="center" vertical="center" wrapText="1"/>
    </xf>
    <xf numFmtId="0" fontId="16" fillId="2" borderId="0" xfId="8" applyFont="1" applyFill="1" applyBorder="1" applyAlignment="1">
      <alignment vertical="center"/>
    </xf>
    <xf numFmtId="0" fontId="16" fillId="2" borderId="0" xfId="8" applyFont="1" applyFill="1" applyAlignment="1">
      <alignment vertical="center"/>
    </xf>
    <xf numFmtId="164" fontId="1" fillId="2" borderId="1" xfId="8" applyNumberFormat="1" applyFont="1" applyFill="1" applyBorder="1" applyAlignment="1">
      <alignment horizontal="right" vertical="center"/>
    </xf>
    <xf numFmtId="164" fontId="4" fillId="2" borderId="1" xfId="8" applyNumberFormat="1" applyFont="1" applyFill="1" applyBorder="1" applyAlignment="1">
      <alignment horizontal="right" vertical="center"/>
    </xf>
    <xf numFmtId="0" fontId="1" fillId="0" borderId="0" xfId="7" applyFont="1" applyAlignment="1">
      <alignment horizontal="left" vertical="center" wrapText="1"/>
    </xf>
    <xf numFmtId="0" fontId="18" fillId="0" borderId="0" xfId="7" applyFont="1" applyAlignment="1">
      <alignment horizontal="left" vertical="center"/>
    </xf>
    <xf numFmtId="0" fontId="18" fillId="0" borderId="0" xfId="7" applyFont="1" applyAlignment="1">
      <alignment vertical="top"/>
    </xf>
    <xf numFmtId="168" fontId="18" fillId="0" borderId="0" xfId="7" applyNumberFormat="1" applyFont="1" applyAlignment="1">
      <alignment horizontal="justify" vertical="top" wrapText="1"/>
    </xf>
    <xf numFmtId="0" fontId="22" fillId="0" borderId="0" xfId="7" applyFont="1" applyAlignment="1">
      <alignment vertical="top"/>
    </xf>
    <xf numFmtId="0" fontId="12" fillId="2" borderId="0" xfId="8" applyFont="1" applyFill="1" applyAlignment="1">
      <alignment horizontal="center" vertical="center" wrapText="1"/>
    </xf>
    <xf numFmtId="0" fontId="1" fillId="2" borderId="1" xfId="8" applyFont="1" applyFill="1" applyBorder="1" applyAlignment="1">
      <alignment horizontal="center" vertical="center" wrapText="1"/>
    </xf>
    <xf numFmtId="0" fontId="19" fillId="2" borderId="0" xfId="8" applyFont="1" applyFill="1" applyAlignment="1">
      <alignment horizontal="center" vertical="center" wrapText="1"/>
    </xf>
    <xf numFmtId="49" fontId="12" fillId="2" borderId="1" xfId="8" applyNumberFormat="1" applyFont="1" applyFill="1" applyBorder="1" applyAlignment="1">
      <alignment vertical="center" wrapText="1"/>
    </xf>
    <xf numFmtId="0" fontId="4" fillId="2" borderId="1" xfId="8" applyFont="1" applyFill="1" applyBorder="1" applyAlignment="1">
      <alignment vertical="center"/>
    </xf>
    <xf numFmtId="0" fontId="2" fillId="0" borderId="0" xfId="7" applyFont="1" applyFill="1" applyAlignment="1">
      <alignment horizontal="center" vertical="center" wrapText="1"/>
    </xf>
    <xf numFmtId="0" fontId="2" fillId="2" borderId="0" xfId="0" applyFont="1" applyFill="1" applyBorder="1" applyAlignment="1" applyProtection="1">
      <alignment horizontal="center" vertical="center" wrapText="1"/>
    </xf>
    <xf numFmtId="0" fontId="2" fillId="2" borderId="0" xfId="0" applyFont="1" applyFill="1" applyBorder="1" applyAlignment="1" applyProtection="1">
      <alignment horizontal="center" vertical="top" wrapText="1"/>
    </xf>
    <xf numFmtId="0" fontId="5" fillId="2" borderId="0" xfId="8" applyFont="1" applyFill="1" applyAlignment="1">
      <alignment horizontal="center" vertical="center" wrapText="1"/>
    </xf>
    <xf numFmtId="0" fontId="19" fillId="0" borderId="0" xfId="7" applyFont="1" applyAlignment="1">
      <alignment horizontal="left" vertical="center" wrapText="1"/>
    </xf>
    <xf numFmtId="164" fontId="1" fillId="0" borderId="2" xfId="7" applyNumberFormat="1" applyFont="1" applyBorder="1" applyAlignment="1">
      <alignment horizontal="center" vertical="center" wrapText="1"/>
    </xf>
    <xf numFmtId="164" fontId="1" fillId="0" borderId="3" xfId="7" applyNumberFormat="1" applyFont="1" applyBorder="1" applyAlignment="1">
      <alignment horizontal="center" vertical="center" wrapText="1"/>
    </xf>
    <xf numFmtId="0" fontId="1" fillId="0" borderId="0" xfId="7" applyFont="1" applyAlignment="1">
      <alignment horizontal="left" vertical="center" wrapText="1" indent="3"/>
    </xf>
    <xf numFmtId="0" fontId="4" fillId="0" borderId="1" xfId="7" applyFont="1" applyFill="1" applyBorder="1" applyAlignment="1">
      <alignment horizontal="center" vertical="center" wrapText="1"/>
    </xf>
    <xf numFmtId="0" fontId="2" fillId="2" borderId="0" xfId="7" applyFont="1" applyFill="1" applyAlignment="1">
      <alignment horizontal="center" vertical="center" wrapText="1"/>
    </xf>
    <xf numFmtId="49" fontId="16" fillId="2" borderId="1" xfId="8" applyNumberFormat="1" applyFont="1" applyFill="1" applyBorder="1" applyAlignment="1">
      <alignment horizontal="center" vertical="center" wrapText="1"/>
    </xf>
    <xf numFmtId="0" fontId="5" fillId="2" borderId="1" xfId="8" applyFont="1" applyFill="1" applyBorder="1" applyAlignment="1">
      <alignment horizontal="center" vertical="center" wrapText="1"/>
    </xf>
    <xf numFmtId="0" fontId="15" fillId="2" borderId="0" xfId="8" applyFont="1" applyFill="1" applyAlignment="1">
      <alignment horizontal="center" vertical="center" wrapText="1"/>
    </xf>
    <xf numFmtId="49" fontId="4" fillId="2" borderId="5" xfId="8" applyNumberFormat="1" applyFont="1" applyFill="1" applyBorder="1" applyAlignment="1">
      <alignment horizontal="center" vertical="center" wrapText="1"/>
    </xf>
    <xf numFmtId="49" fontId="4" fillId="2" borderId="6" xfId="8" applyNumberFormat="1" applyFont="1" applyFill="1" applyBorder="1" applyAlignment="1">
      <alignment horizontal="center" vertical="center" wrapText="1"/>
    </xf>
    <xf numFmtId="49" fontId="4" fillId="2" borderId="7" xfId="8" applyNumberFormat="1" applyFont="1" applyFill="1" applyBorder="1" applyAlignment="1">
      <alignment horizontal="center" vertical="center" wrapText="1"/>
    </xf>
    <xf numFmtId="49" fontId="4" fillId="2" borderId="1" xfId="8" applyNumberFormat="1" applyFont="1" applyFill="1" applyBorder="1" applyAlignment="1">
      <alignment horizontal="center" vertical="center" wrapText="1"/>
    </xf>
    <xf numFmtId="0" fontId="4" fillId="2" borderId="1" xfId="8" applyFont="1" applyFill="1" applyBorder="1" applyAlignment="1">
      <alignment horizontal="center" vertical="center" wrapText="1"/>
    </xf>
    <xf numFmtId="0" fontId="1" fillId="2" borderId="1" xfId="8" applyFont="1" applyFill="1" applyBorder="1" applyAlignment="1">
      <alignment horizontal="center" vertical="center" wrapText="1"/>
    </xf>
  </cellXfs>
  <cellStyles count="16">
    <cellStyle name="_2 Расходы таблицы и диаграммы" xfId="3" xr:uid="{00000000-0005-0000-0000-000000000000}"/>
    <cellStyle name="_3. РАСХОДЫ" xfId="4" xr:uid="{00000000-0005-0000-0000-000001000000}"/>
    <cellStyle name="_4 Программы софин-ие" xfId="5" xr:uid="{00000000-0005-0000-0000-000002000000}"/>
    <cellStyle name="_несбалансированность" xfId="6" xr:uid="{00000000-0005-0000-0000-000003000000}"/>
    <cellStyle name="Normal" xfId="1" xr:uid="{00000000-0005-0000-0000-000004000000}"/>
    <cellStyle name="Обычный" xfId="0" builtinId="0"/>
    <cellStyle name="Обычный 2" xfId="7" xr:uid="{00000000-0005-0000-0000-000006000000}"/>
    <cellStyle name="Обычный 3" xfId="8" xr:uid="{00000000-0005-0000-0000-000007000000}"/>
    <cellStyle name="Обычный 4" xfId="12" xr:uid="{00000000-0005-0000-0000-000008000000}"/>
    <cellStyle name="Обычный 5" xfId="13" xr:uid="{00000000-0005-0000-0000-000009000000}"/>
    <cellStyle name="Обычный_UniBudget1" xfId="10" xr:uid="{00000000-0005-0000-0000-00000A000000}"/>
    <cellStyle name="Обычный_Бюджет" xfId="2" xr:uid="{00000000-0005-0000-0000-00000B000000}"/>
    <cellStyle name="Процентный 2" xfId="11" xr:uid="{00000000-0005-0000-0000-00000C000000}"/>
    <cellStyle name="Процентный 3" xfId="15" xr:uid="{00000000-0005-0000-0000-00000D000000}"/>
    <cellStyle name="Стиль 1" xfId="14" xr:uid="{00000000-0005-0000-0000-00000E000000}"/>
    <cellStyle name="Финансовый 2" xfId="9"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6038850</xdr:colOff>
      <xdr:row>0</xdr:row>
      <xdr:rowOff>85725</xdr:rowOff>
    </xdr:from>
    <xdr:to>
      <xdr:col>2</xdr:col>
      <xdr:colOff>952499</xdr:colOff>
      <xdr:row>0</xdr:row>
      <xdr:rowOff>1363132</xdr:rowOff>
    </xdr:to>
    <xdr:sp macro="" textlink="">
      <xdr:nvSpPr>
        <xdr:cNvPr id="2" name="Text Box 15">
          <a:extLst>
            <a:ext uri="{FF2B5EF4-FFF2-40B4-BE49-F238E27FC236}">
              <a16:creationId xmlns:a16="http://schemas.microsoft.com/office/drawing/2014/main" id="{00000000-0008-0000-0000-000002000000}"/>
            </a:ext>
          </a:extLst>
        </xdr:cNvPr>
        <xdr:cNvSpPr txBox="1">
          <a:spLocks noChangeArrowheads="1"/>
        </xdr:cNvSpPr>
      </xdr:nvSpPr>
      <xdr:spPr bwMode="auto">
        <a:xfrm>
          <a:off x="6038850" y="85725"/>
          <a:ext cx="3162299" cy="1277407"/>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2</a:t>
          </a:r>
          <a:r>
            <a:rPr lang="ru-RU" sz="1100" b="0" i="0">
              <a:latin typeface="+mn-lt"/>
              <a:ea typeface="+mn-ea"/>
              <a:cs typeface="+mn-cs"/>
            </a:rPr>
            <a:t>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к Решению Думы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изменений в Решение Думы Нижнеилимского муници-</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пального района от 23.12.2021 года № 161 "О бюджете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endParaRPr lang="ru-RU" sz="1000">
            <a:latin typeface="Times New Roman" pitchFamily="18" charset="0"/>
            <a:cs typeface="Times New Roman" pitchFamily="18" charset="0"/>
          </a:endParaRPr>
        </a:p>
        <a:p>
          <a:pPr algn="l" rtl="1"/>
          <a:r>
            <a:rPr lang="ru-RU" sz="1000" b="0" i="0">
              <a:latin typeface="Times New Roman" pitchFamily="18" charset="0"/>
              <a:ea typeface="+mn-ea"/>
              <a:cs typeface="Times New Roman" pitchFamily="18" charset="0"/>
            </a:rPr>
            <a:t>на 2022 год  и на плановый период 2023 и 2024 годов"</a:t>
          </a:r>
          <a:endParaRPr lang="ru-RU" sz="1000">
            <a:latin typeface="Times New Roman" pitchFamily="18" charset="0"/>
            <a:cs typeface="Times New Roman" pitchFamily="18" charset="0"/>
          </a:endParaRPr>
        </a:p>
        <a:p>
          <a:pPr algn="l" rtl="1">
            <a:defRPr sz="1000"/>
          </a:pPr>
          <a:r>
            <a:rPr lang="ru-RU" sz="1000" b="0" i="0" strike="noStrike">
              <a:solidFill>
                <a:srgbClr val="000000"/>
              </a:solidFill>
              <a:latin typeface="Times New Roman"/>
              <a:cs typeface="Times New Roman"/>
            </a:rPr>
            <a:t>от "30"</a:t>
          </a:r>
          <a:r>
            <a:rPr lang="ru-RU" sz="1000" b="0" i="0" strike="noStrike" baseline="0">
              <a:solidFill>
                <a:srgbClr val="000000"/>
              </a:solidFill>
              <a:latin typeface="Times New Roman"/>
              <a:cs typeface="Times New Roman"/>
            </a:rPr>
            <a:t> </a:t>
          </a:r>
          <a:r>
            <a:rPr lang="ru-RU" sz="1000" b="0" i="0" strike="noStrike">
              <a:solidFill>
                <a:srgbClr val="000000"/>
              </a:solidFill>
              <a:latin typeface="Times New Roman"/>
              <a:cs typeface="Times New Roman"/>
            </a:rPr>
            <a:t>июня 2022 года № 209</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5010787</xdr:colOff>
      <xdr:row>0</xdr:row>
      <xdr:rowOff>73026</xdr:rowOff>
    </xdr:from>
    <xdr:to>
      <xdr:col>2</xdr:col>
      <xdr:colOff>944519</xdr:colOff>
      <xdr:row>0</xdr:row>
      <xdr:rowOff>1340971</xdr:rowOff>
    </xdr:to>
    <xdr:sp macro="" textlink="">
      <xdr:nvSpPr>
        <xdr:cNvPr id="2" name="Text Box 15">
          <a:extLst>
            <a:ext uri="{FF2B5EF4-FFF2-40B4-BE49-F238E27FC236}">
              <a16:creationId xmlns:a16="http://schemas.microsoft.com/office/drawing/2014/main" id="{00000000-0008-0000-0100-000002000000}"/>
            </a:ext>
          </a:extLst>
        </xdr:cNvPr>
        <xdr:cNvSpPr txBox="1">
          <a:spLocks noChangeArrowheads="1"/>
        </xdr:cNvSpPr>
      </xdr:nvSpPr>
      <xdr:spPr bwMode="auto">
        <a:xfrm>
          <a:off x="5010787" y="73026"/>
          <a:ext cx="3201307" cy="126794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4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p>
        <a:p>
          <a:pPr algn="l" rtl="1"/>
          <a:r>
            <a:rPr lang="ru-RU" sz="1000" b="0" i="0">
              <a:latin typeface="Times New Roman" pitchFamily="18" charset="0"/>
              <a:ea typeface="+mn-ea"/>
              <a:cs typeface="Times New Roman" pitchFamily="18" charset="0"/>
            </a:rPr>
            <a:t>изменений в Решение Думы Нижнеилимского муници-</a:t>
          </a:r>
        </a:p>
        <a:p>
          <a:pPr algn="l" rtl="1"/>
          <a:r>
            <a:rPr lang="ru-RU" sz="1000" b="0" i="0">
              <a:latin typeface="Times New Roman" pitchFamily="18" charset="0"/>
              <a:ea typeface="+mn-ea"/>
              <a:cs typeface="Times New Roman" pitchFamily="18" charset="0"/>
            </a:rPr>
            <a:t>пального района от 23.12.2021 года № 161 "О бюджете </a:t>
          </a: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p>
        <a:p>
          <a:pPr algn="l" rtl="1"/>
          <a:r>
            <a:rPr lang="ru-RU" sz="1000" b="0" i="0">
              <a:latin typeface="Times New Roman" pitchFamily="18" charset="0"/>
              <a:ea typeface="+mn-ea"/>
              <a:cs typeface="Times New Roman" pitchFamily="18" charset="0"/>
            </a:rPr>
            <a:t>на 2022 год  и на плановый период 2023 и 2024 годов"</a:t>
          </a:r>
        </a:p>
        <a:p>
          <a:pPr algn="l" rtl="1"/>
          <a:r>
            <a:rPr lang="ru-RU" sz="1000" b="0" i="0">
              <a:latin typeface="Times New Roman" pitchFamily="18" charset="0"/>
              <a:ea typeface="+mn-ea"/>
              <a:cs typeface="Times New Roman" pitchFamily="18" charset="0"/>
            </a:rPr>
            <a:t>от "30" июня 2022 года № 209</a:t>
          </a:r>
          <a:endParaRPr lang="ru-RU" sz="1000" b="0" i="0" strike="noStrike">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6201834</xdr:colOff>
      <xdr:row>0</xdr:row>
      <xdr:rowOff>63500</xdr:rowOff>
    </xdr:from>
    <xdr:to>
      <xdr:col>4</xdr:col>
      <xdr:colOff>844399</xdr:colOff>
      <xdr:row>0</xdr:row>
      <xdr:rowOff>1331445</xdr:rowOff>
    </xdr:to>
    <xdr:sp macro="" textlink="">
      <xdr:nvSpPr>
        <xdr:cNvPr id="2" name="Text Box 15">
          <a:extLst>
            <a:ext uri="{FF2B5EF4-FFF2-40B4-BE49-F238E27FC236}">
              <a16:creationId xmlns:a16="http://schemas.microsoft.com/office/drawing/2014/main" id="{00000000-0008-0000-0200-000002000000}"/>
            </a:ext>
          </a:extLst>
        </xdr:cNvPr>
        <xdr:cNvSpPr txBox="1">
          <a:spLocks noChangeArrowheads="1"/>
        </xdr:cNvSpPr>
      </xdr:nvSpPr>
      <xdr:spPr bwMode="auto">
        <a:xfrm>
          <a:off x="6201834" y="63500"/>
          <a:ext cx="3196015" cy="126794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6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p>
        <a:p>
          <a:pPr algn="l" rtl="1"/>
          <a:r>
            <a:rPr lang="ru-RU" sz="1000" b="0" i="0">
              <a:latin typeface="Times New Roman" pitchFamily="18" charset="0"/>
              <a:ea typeface="+mn-ea"/>
              <a:cs typeface="Times New Roman" pitchFamily="18" charset="0"/>
            </a:rPr>
            <a:t>изменений в Решение Думы Нижнеилимского муници-</a:t>
          </a:r>
        </a:p>
        <a:p>
          <a:pPr algn="l" rtl="1"/>
          <a:r>
            <a:rPr lang="ru-RU" sz="1000" b="0" i="0">
              <a:latin typeface="Times New Roman" pitchFamily="18" charset="0"/>
              <a:ea typeface="+mn-ea"/>
              <a:cs typeface="Times New Roman" pitchFamily="18" charset="0"/>
            </a:rPr>
            <a:t>пального района от 23.12.2021 года № 161 "О бюджете </a:t>
          </a: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p>
        <a:p>
          <a:pPr algn="l" rtl="1"/>
          <a:r>
            <a:rPr lang="ru-RU" sz="1000" b="0" i="0">
              <a:latin typeface="Times New Roman" pitchFamily="18" charset="0"/>
              <a:ea typeface="+mn-ea"/>
              <a:cs typeface="Times New Roman" pitchFamily="18" charset="0"/>
            </a:rPr>
            <a:t>на 2022 год  и на плановый период 2023 и 2024 годов"</a:t>
          </a:r>
        </a:p>
        <a:p>
          <a:pPr algn="l" rtl="1"/>
          <a:r>
            <a:rPr lang="ru-RU" sz="1000" b="0" i="0">
              <a:latin typeface="Times New Roman" pitchFamily="18" charset="0"/>
              <a:ea typeface="+mn-ea"/>
              <a:cs typeface="Times New Roman" pitchFamily="18" charset="0"/>
            </a:rPr>
            <a:t>от "30" июня 2022 года № 209</a:t>
          </a:r>
          <a:endParaRPr lang="ru-RU" sz="1000" b="0" i="0" strike="noStrike">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6834188</xdr:colOff>
      <xdr:row>0</xdr:row>
      <xdr:rowOff>130970</xdr:rowOff>
    </xdr:from>
    <xdr:to>
      <xdr:col>5</xdr:col>
      <xdr:colOff>928690</xdr:colOff>
      <xdr:row>7</xdr:row>
      <xdr:rowOff>226219</xdr:rowOff>
    </xdr:to>
    <xdr:sp macro="" textlink="">
      <xdr:nvSpPr>
        <xdr:cNvPr id="2" name="Text Box 15">
          <a:extLst>
            <a:ext uri="{FF2B5EF4-FFF2-40B4-BE49-F238E27FC236}">
              <a16:creationId xmlns:a16="http://schemas.microsoft.com/office/drawing/2014/main" id="{00000000-0008-0000-0300-000002000000}"/>
            </a:ext>
          </a:extLst>
        </xdr:cNvPr>
        <xdr:cNvSpPr txBox="1">
          <a:spLocks noChangeArrowheads="1"/>
        </xdr:cNvSpPr>
      </xdr:nvSpPr>
      <xdr:spPr bwMode="auto">
        <a:xfrm>
          <a:off x="6834188" y="130970"/>
          <a:ext cx="3298033" cy="1262062"/>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8 </a:t>
          </a:r>
        </a:p>
        <a:p>
          <a:pPr algn="l" rtl="1"/>
          <a:r>
            <a:rPr lang="ru-RU" sz="1000" b="0" i="0">
              <a:latin typeface="Times New Roman" pitchFamily="18" charset="0"/>
              <a:ea typeface="+mn-ea"/>
              <a:cs typeface="Times New Roman" pitchFamily="18" charset="0"/>
            </a:rPr>
            <a:t>к Решению Думы </a:t>
          </a: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p>
        <a:p>
          <a:pPr algn="l" rtl="1"/>
          <a:r>
            <a:rPr lang="ru-RU" sz="1000" b="0" i="0">
              <a:latin typeface="Times New Roman" pitchFamily="18" charset="0"/>
              <a:ea typeface="+mn-ea"/>
              <a:cs typeface="Times New Roman" pitchFamily="18" charset="0"/>
            </a:rPr>
            <a:t>изменений в Решение Думы Нижнеилимского муници-</a:t>
          </a:r>
        </a:p>
        <a:p>
          <a:pPr algn="l" rtl="1"/>
          <a:r>
            <a:rPr lang="ru-RU" sz="1000" b="0" i="0">
              <a:latin typeface="Times New Roman" pitchFamily="18" charset="0"/>
              <a:ea typeface="+mn-ea"/>
              <a:cs typeface="Times New Roman" pitchFamily="18" charset="0"/>
            </a:rPr>
            <a:t>пального района от 23.12.2021 года № 161 "О бюджете </a:t>
          </a: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p>
        <a:p>
          <a:pPr algn="l" rtl="1"/>
          <a:r>
            <a:rPr lang="ru-RU" sz="1000" b="0" i="0">
              <a:latin typeface="Times New Roman" pitchFamily="18" charset="0"/>
              <a:ea typeface="+mn-ea"/>
              <a:cs typeface="Times New Roman" pitchFamily="18" charset="0"/>
            </a:rPr>
            <a:t>на 2022 год  и на плановый период 2023 и 2024 годов"</a:t>
          </a:r>
        </a:p>
        <a:p>
          <a:pPr algn="l" rtl="1"/>
          <a:r>
            <a:rPr lang="ru-RU" sz="1000" b="0" i="0">
              <a:latin typeface="Times New Roman" pitchFamily="18" charset="0"/>
              <a:ea typeface="+mn-ea"/>
              <a:cs typeface="Times New Roman" pitchFamily="18" charset="0"/>
            </a:rPr>
            <a:t>от "30" июня 2022 года № 209</a:t>
          </a:r>
          <a:r>
            <a:rPr lang="ru-RU" sz="1000" b="0" i="0" strike="noStrike" baseline="0">
              <a:solidFill>
                <a:srgbClr val="000000"/>
              </a:solidFill>
              <a:latin typeface="Times New Roman"/>
              <a:cs typeface="Times New Roman"/>
            </a:rPr>
            <a:t> </a:t>
          </a:r>
          <a:endParaRPr lang="ru-RU" sz="1000" b="0" i="0" strike="noStrike">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3838575</xdr:colOff>
      <xdr:row>0</xdr:row>
      <xdr:rowOff>85725</xdr:rowOff>
    </xdr:from>
    <xdr:to>
      <xdr:col>0</xdr:col>
      <xdr:colOff>6373690</xdr:colOff>
      <xdr:row>0</xdr:row>
      <xdr:rowOff>1236052</xdr:rowOff>
    </xdr:to>
    <xdr:sp macro="" textlink="">
      <xdr:nvSpPr>
        <xdr:cNvPr id="2" name="Text Box 15">
          <a:extLst>
            <a:ext uri="{FF2B5EF4-FFF2-40B4-BE49-F238E27FC236}">
              <a16:creationId xmlns:a16="http://schemas.microsoft.com/office/drawing/2014/main" id="{00000000-0008-0000-0400-000002000000}"/>
            </a:ext>
          </a:extLst>
        </xdr:cNvPr>
        <xdr:cNvSpPr txBox="1">
          <a:spLocks noChangeArrowheads="1"/>
        </xdr:cNvSpPr>
      </xdr:nvSpPr>
      <xdr:spPr bwMode="auto">
        <a:xfrm>
          <a:off x="3838575" y="85725"/>
          <a:ext cx="2535115" cy="1150327"/>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12 </a:t>
          </a: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района "О внесении</a:t>
          </a:r>
        </a:p>
        <a:p>
          <a:pPr algn="l" rtl="1"/>
          <a:r>
            <a:rPr lang="ru-RU" sz="800" b="0" i="0">
              <a:latin typeface="Times New Roman" pitchFamily="18" charset="0"/>
              <a:ea typeface="+mn-ea"/>
              <a:cs typeface="Times New Roman" pitchFamily="18" charset="0"/>
            </a:rPr>
            <a:t>изменений в Решение Думы Нижнеилимского муници-</a:t>
          </a:r>
        </a:p>
        <a:p>
          <a:pPr algn="l" rtl="1"/>
          <a:r>
            <a:rPr lang="ru-RU" sz="800" b="0" i="0">
              <a:latin typeface="Times New Roman" pitchFamily="18" charset="0"/>
              <a:ea typeface="+mn-ea"/>
              <a:cs typeface="Times New Roman" pitchFamily="18" charset="0"/>
            </a:rPr>
            <a:t>пального района от 23.12.2021 года № 161 "О бюджете </a:t>
          </a:r>
        </a:p>
        <a:p>
          <a:pPr algn="l" rtl="1"/>
          <a:r>
            <a:rPr lang="ru-RU" sz="800" b="0" i="0">
              <a:latin typeface="Times New Roman" pitchFamily="18" charset="0"/>
              <a:ea typeface="+mn-ea"/>
              <a:cs typeface="Times New Roman" pitchFamily="18" charset="0"/>
            </a:rPr>
            <a:t>муниципального образования "Нижнеилимский район" </a:t>
          </a:r>
        </a:p>
        <a:p>
          <a:pPr algn="l" rtl="1"/>
          <a:r>
            <a:rPr lang="ru-RU" sz="800" b="0" i="0">
              <a:latin typeface="Times New Roman" pitchFamily="18" charset="0"/>
              <a:ea typeface="+mn-ea"/>
              <a:cs typeface="Times New Roman" pitchFamily="18" charset="0"/>
            </a:rPr>
            <a:t>на 2022 год  и на плановый период 2023 и 2024 годов"</a:t>
          </a:r>
        </a:p>
        <a:p>
          <a:pPr algn="l" rtl="1"/>
          <a:r>
            <a:rPr lang="ru-RU" sz="800" b="0" i="0">
              <a:latin typeface="Times New Roman" pitchFamily="18" charset="0"/>
              <a:ea typeface="+mn-ea"/>
              <a:cs typeface="Times New Roman" pitchFamily="18" charset="0"/>
            </a:rPr>
            <a:t>от "30" июня 2022 года № 209</a:t>
          </a:r>
          <a:endParaRPr lang="ru-RU" sz="800" b="0" i="0" strike="noStrike">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xdr:from>
          <xdr:col>1</xdr:col>
          <xdr:colOff>2209800</xdr:colOff>
          <xdr:row>8</xdr:row>
          <xdr:rowOff>0</xdr:rowOff>
        </xdr:from>
        <xdr:to>
          <xdr:col>1</xdr:col>
          <xdr:colOff>3562350</xdr:colOff>
          <xdr:row>8</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2209800</xdr:colOff>
          <xdr:row>18</xdr:row>
          <xdr:rowOff>0</xdr:rowOff>
        </xdr:from>
        <xdr:to>
          <xdr:col>1</xdr:col>
          <xdr:colOff>3562350</xdr:colOff>
          <xdr:row>18</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xdr:col>
      <xdr:colOff>381000</xdr:colOff>
      <xdr:row>0</xdr:row>
      <xdr:rowOff>29307</xdr:rowOff>
    </xdr:from>
    <xdr:to>
      <xdr:col>3</xdr:col>
      <xdr:colOff>952499</xdr:colOff>
      <xdr:row>1</xdr:row>
      <xdr:rowOff>102576</xdr:rowOff>
    </xdr:to>
    <xdr:sp macro="" textlink="">
      <xdr:nvSpPr>
        <xdr:cNvPr id="2" name="Text Box 15">
          <a:extLst>
            <a:ext uri="{FF2B5EF4-FFF2-40B4-BE49-F238E27FC236}">
              <a16:creationId xmlns:a16="http://schemas.microsoft.com/office/drawing/2014/main" id="{00000000-0008-0000-0500-000002000000}"/>
            </a:ext>
          </a:extLst>
        </xdr:cNvPr>
        <xdr:cNvSpPr txBox="1">
          <a:spLocks noChangeArrowheads="1"/>
        </xdr:cNvSpPr>
      </xdr:nvSpPr>
      <xdr:spPr bwMode="auto">
        <a:xfrm>
          <a:off x="3762375" y="29307"/>
          <a:ext cx="2533649" cy="1149594"/>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13 </a:t>
          </a: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района "О внесении</a:t>
          </a:r>
        </a:p>
        <a:p>
          <a:pPr algn="l" rtl="1"/>
          <a:r>
            <a:rPr lang="ru-RU" sz="800" b="0" i="0">
              <a:latin typeface="Times New Roman" pitchFamily="18" charset="0"/>
              <a:ea typeface="+mn-ea"/>
              <a:cs typeface="Times New Roman" pitchFamily="18" charset="0"/>
            </a:rPr>
            <a:t>изменений в Решение Думы Нижнеилимского муници-</a:t>
          </a:r>
        </a:p>
        <a:p>
          <a:pPr algn="l" rtl="1"/>
          <a:r>
            <a:rPr lang="ru-RU" sz="800" b="0" i="0">
              <a:latin typeface="Times New Roman" pitchFamily="18" charset="0"/>
              <a:ea typeface="+mn-ea"/>
              <a:cs typeface="Times New Roman" pitchFamily="18" charset="0"/>
            </a:rPr>
            <a:t>пального района от 23.12.2021 года № 161 "О бюджете </a:t>
          </a:r>
        </a:p>
        <a:p>
          <a:pPr algn="l" rtl="1"/>
          <a:r>
            <a:rPr lang="ru-RU" sz="800" b="0" i="0">
              <a:latin typeface="Times New Roman" pitchFamily="18" charset="0"/>
              <a:ea typeface="+mn-ea"/>
              <a:cs typeface="Times New Roman" pitchFamily="18" charset="0"/>
            </a:rPr>
            <a:t>муниципального образования "Нижнеилимский район" </a:t>
          </a:r>
        </a:p>
        <a:p>
          <a:pPr algn="l" rtl="1"/>
          <a:r>
            <a:rPr lang="ru-RU" sz="800" b="0" i="0">
              <a:latin typeface="Times New Roman" pitchFamily="18" charset="0"/>
              <a:ea typeface="+mn-ea"/>
              <a:cs typeface="Times New Roman" pitchFamily="18" charset="0"/>
            </a:rPr>
            <a:t>на 2022 год  и на плановый период 2023 и 2024 годов"</a:t>
          </a:r>
        </a:p>
        <a:p>
          <a:pPr algn="l" rtl="1"/>
          <a:r>
            <a:rPr lang="ru-RU" sz="800" b="0" i="0">
              <a:latin typeface="Times New Roman" pitchFamily="18" charset="0"/>
              <a:ea typeface="+mn-ea"/>
              <a:cs typeface="Times New Roman" pitchFamily="18" charset="0"/>
            </a:rPr>
            <a:t>от "30" июня 2022 года № 209</a:t>
          </a:r>
          <a:endParaRPr lang="ru-RU" sz="800" b="0" i="0" strike="noStrike">
            <a:solidFill>
              <a:srgbClr val="000000"/>
            </a:solidFill>
            <a:latin typeface="Times New Roman"/>
            <a:cs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3171190</xdr:colOff>
      <xdr:row>0</xdr:row>
      <xdr:rowOff>179917</xdr:rowOff>
    </xdr:from>
    <xdr:to>
      <xdr:col>2</xdr:col>
      <xdr:colOff>904813</xdr:colOff>
      <xdr:row>0</xdr:row>
      <xdr:rowOff>1354664</xdr:rowOff>
    </xdr:to>
    <xdr:sp macro="" textlink="">
      <xdr:nvSpPr>
        <xdr:cNvPr id="2" name="Text Box 15">
          <a:extLst>
            <a:ext uri="{FF2B5EF4-FFF2-40B4-BE49-F238E27FC236}">
              <a16:creationId xmlns:a16="http://schemas.microsoft.com/office/drawing/2014/main" id="{00000000-0008-0000-0600-000002000000}"/>
            </a:ext>
          </a:extLst>
        </xdr:cNvPr>
        <xdr:cNvSpPr txBox="1">
          <a:spLocks noChangeArrowheads="1"/>
        </xdr:cNvSpPr>
      </xdr:nvSpPr>
      <xdr:spPr bwMode="auto">
        <a:xfrm>
          <a:off x="3171190" y="179917"/>
          <a:ext cx="2496123" cy="1174747"/>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16</a:t>
          </a:r>
          <a:r>
            <a:rPr lang="ru-RU" sz="800" b="0" i="0">
              <a:latin typeface="+mn-lt"/>
              <a:ea typeface="+mn-ea"/>
              <a:cs typeface="+mn-cs"/>
            </a:rPr>
            <a:t>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к Решению Думы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Нижнеилимского муниципального района "О внесении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изменений в Решение Думы Нижнеилимского муници-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пального района от 23.12.2021 года № 161 "О бюджете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муниципального образования "Нижнеилимский район"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на 2022 год  и на плановый период 2023 и 2024 годов"</a:t>
          </a:r>
          <a:endParaRPr lang="ru-RU" sz="800">
            <a:latin typeface="Times New Roman" pitchFamily="18" charset="0"/>
            <a:cs typeface="Times New Roman" pitchFamily="18" charset="0"/>
          </a:endParaRPr>
        </a:p>
        <a:p>
          <a:pPr algn="l" rtl="1">
            <a:defRPr sz="1000"/>
          </a:pPr>
          <a:r>
            <a:rPr lang="ru-RU" sz="800" b="0" i="0" strike="noStrike">
              <a:solidFill>
                <a:srgbClr val="000000"/>
              </a:solidFill>
              <a:latin typeface="Times New Roman"/>
              <a:cs typeface="Times New Roman"/>
            </a:rPr>
            <a:t>от "30" июня 2022 года №  209</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272195</xdr:colOff>
      <xdr:row>0</xdr:row>
      <xdr:rowOff>116413</xdr:rowOff>
    </xdr:from>
    <xdr:to>
      <xdr:col>4</xdr:col>
      <xdr:colOff>769923</xdr:colOff>
      <xdr:row>0</xdr:row>
      <xdr:rowOff>1291160</xdr:rowOff>
    </xdr:to>
    <xdr:sp macro="" textlink="">
      <xdr:nvSpPr>
        <xdr:cNvPr id="2" name="Text Box 15">
          <a:extLst>
            <a:ext uri="{FF2B5EF4-FFF2-40B4-BE49-F238E27FC236}">
              <a16:creationId xmlns:a16="http://schemas.microsoft.com/office/drawing/2014/main" id="{00000000-0008-0000-0700-000002000000}"/>
            </a:ext>
          </a:extLst>
        </xdr:cNvPr>
        <xdr:cNvSpPr txBox="1">
          <a:spLocks noChangeArrowheads="1"/>
        </xdr:cNvSpPr>
      </xdr:nvSpPr>
      <xdr:spPr bwMode="auto">
        <a:xfrm>
          <a:off x="4701320" y="116413"/>
          <a:ext cx="2593228" cy="1174747"/>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17</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к Решению Думы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Нижнеилимского муниципального района "О внесении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изменений в Решение Думы Нижнеилимского муници-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пального района от 23.12.2021 года № 161 "О бюджете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муниципального образования "Нижнеилимский район"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на 2022 год  и на плановый период 2023 и 2024 годов"</a:t>
          </a:r>
          <a:endParaRPr lang="ru-RU" sz="800">
            <a:latin typeface="Times New Roman" pitchFamily="18" charset="0"/>
            <a:cs typeface="Times New Roman" pitchFamily="18" charset="0"/>
          </a:endParaRPr>
        </a:p>
        <a:p>
          <a:pPr algn="l" rtl="1">
            <a:defRPr sz="1000"/>
          </a:pPr>
          <a:r>
            <a:rPr lang="ru-RU" sz="800" b="0" i="0" strike="noStrike">
              <a:solidFill>
                <a:srgbClr val="000000"/>
              </a:solidFill>
              <a:latin typeface="Times New Roman"/>
              <a:cs typeface="Times New Roman"/>
            </a:rPr>
            <a:t>от "30"</a:t>
          </a:r>
          <a:r>
            <a:rPr lang="ru-RU" sz="800" b="0" i="0" strike="noStrike" baseline="0">
              <a:solidFill>
                <a:srgbClr val="000000"/>
              </a:solidFill>
              <a:latin typeface="Times New Roman"/>
              <a:cs typeface="Times New Roman"/>
            </a:rPr>
            <a:t> июня</a:t>
          </a:r>
          <a:r>
            <a:rPr lang="ru-RU" sz="800" b="0" i="0" strike="noStrike">
              <a:solidFill>
                <a:srgbClr val="000000"/>
              </a:solidFill>
              <a:latin typeface="Times New Roman"/>
              <a:cs typeface="Times New Roman"/>
            </a:rPr>
            <a:t> 2022 года №  209</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4159250</xdr:colOff>
      <xdr:row>0</xdr:row>
      <xdr:rowOff>55881</xdr:rowOff>
    </xdr:from>
    <xdr:to>
      <xdr:col>2</xdr:col>
      <xdr:colOff>872415</xdr:colOff>
      <xdr:row>0</xdr:row>
      <xdr:rowOff>1153583</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159250" y="55881"/>
          <a:ext cx="2609140" cy="1097702"/>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18 </a:t>
          </a:r>
        </a:p>
        <a:p>
          <a:pPr algn="l" rtl="1"/>
          <a:r>
            <a:rPr lang="ru-RU" sz="800" b="0" i="0">
              <a:latin typeface="Times New Roman" pitchFamily="18" charset="0"/>
              <a:ea typeface="+mn-ea"/>
              <a:cs typeface="Times New Roman" pitchFamily="18" charset="0"/>
            </a:rPr>
            <a:t>к Решению Думы </a:t>
          </a:r>
        </a:p>
        <a:p>
          <a:pPr algn="l" rtl="1"/>
          <a:r>
            <a:rPr lang="ru-RU" sz="800" b="0" i="0">
              <a:latin typeface="Times New Roman" pitchFamily="18" charset="0"/>
              <a:ea typeface="+mn-ea"/>
              <a:cs typeface="Times New Roman" pitchFamily="18" charset="0"/>
            </a:rPr>
            <a:t>Нижнеилимского муниципального района "О внесении</a:t>
          </a:r>
        </a:p>
        <a:p>
          <a:pPr algn="l" rtl="1"/>
          <a:r>
            <a:rPr lang="ru-RU" sz="800" b="0" i="0">
              <a:latin typeface="Times New Roman" pitchFamily="18" charset="0"/>
              <a:ea typeface="+mn-ea"/>
              <a:cs typeface="Times New Roman" pitchFamily="18" charset="0"/>
            </a:rPr>
            <a:t>изменений в Решение Думы Нижнеилимского муници-</a:t>
          </a:r>
        </a:p>
        <a:p>
          <a:pPr algn="l" rtl="1"/>
          <a:r>
            <a:rPr lang="ru-RU" sz="800" b="0" i="0">
              <a:latin typeface="Times New Roman" pitchFamily="18" charset="0"/>
              <a:ea typeface="+mn-ea"/>
              <a:cs typeface="Times New Roman" pitchFamily="18" charset="0"/>
            </a:rPr>
            <a:t>пального района от 23.12.2021 года № 161 "О бюджете </a:t>
          </a:r>
        </a:p>
        <a:p>
          <a:pPr algn="l" rtl="1"/>
          <a:r>
            <a:rPr lang="ru-RU" sz="800" b="0" i="0">
              <a:latin typeface="Times New Roman" pitchFamily="18" charset="0"/>
              <a:ea typeface="+mn-ea"/>
              <a:cs typeface="Times New Roman" pitchFamily="18" charset="0"/>
            </a:rPr>
            <a:t>муниципального образования "Нижнеилимский район" </a:t>
          </a:r>
        </a:p>
        <a:p>
          <a:pPr algn="l" rtl="1"/>
          <a:r>
            <a:rPr lang="ru-RU" sz="800" b="0" i="0">
              <a:latin typeface="Times New Roman" pitchFamily="18" charset="0"/>
              <a:ea typeface="+mn-ea"/>
              <a:cs typeface="Times New Roman" pitchFamily="18" charset="0"/>
            </a:rPr>
            <a:t>на 2022 год  и на плановый период 2023 и 2024 годов"</a:t>
          </a:r>
        </a:p>
        <a:p>
          <a:pPr algn="l" rtl="1"/>
          <a:r>
            <a:rPr lang="ru-RU" sz="800" b="0" i="0">
              <a:latin typeface="Times New Roman" pitchFamily="18" charset="0"/>
              <a:ea typeface="+mn-ea"/>
              <a:cs typeface="Times New Roman" pitchFamily="18" charset="0"/>
            </a:rPr>
            <a:t>от "30" июня 2022 года № 209</a:t>
          </a:r>
          <a:endParaRPr lang="ru-RU" sz="800" b="0" i="0" strike="noStrike">
            <a:solidFill>
              <a:srgbClr val="000000"/>
            </a:solidFill>
            <a:latin typeface="Times New Roman" pitchFamily="18" charset="0"/>
            <a:cs typeface="Times New Roman"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928688</xdr:colOff>
      <xdr:row>0</xdr:row>
      <xdr:rowOff>226219</xdr:rowOff>
    </xdr:from>
    <xdr:to>
      <xdr:col>3</xdr:col>
      <xdr:colOff>977239</xdr:colOff>
      <xdr:row>0</xdr:row>
      <xdr:rowOff>1400966</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5310188" y="226219"/>
          <a:ext cx="2610776" cy="1174747"/>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19</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к Решению Думы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Нижнеилимского муниципального района "О внесении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изменений в Решение Думы Нижнеилимского муници-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пального района от 23.12.2021 года № 161 "О бюджете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муниципального образования "Нижнеилимский район"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на 2022 год  и на плановый период 2023 и 2024 годов"</a:t>
          </a:r>
          <a:endParaRPr lang="ru-RU" sz="800">
            <a:latin typeface="Times New Roman" pitchFamily="18" charset="0"/>
            <a:cs typeface="Times New Roman" pitchFamily="18" charset="0"/>
          </a:endParaRPr>
        </a:p>
        <a:p>
          <a:pPr algn="l" rtl="1">
            <a:defRPr sz="1000"/>
          </a:pPr>
          <a:r>
            <a:rPr lang="ru-RU" sz="800" b="0" i="0" strike="noStrike">
              <a:solidFill>
                <a:srgbClr val="000000"/>
              </a:solidFill>
              <a:latin typeface="Times New Roman"/>
              <a:cs typeface="Times New Roman"/>
            </a:rPr>
            <a:t>от "30</a:t>
          </a:r>
          <a:r>
            <a:rPr lang="ru-RU" sz="800" b="0" i="0" strike="noStrike" baseline="0">
              <a:solidFill>
                <a:srgbClr val="000000"/>
              </a:solidFill>
              <a:latin typeface="Times New Roman"/>
              <a:cs typeface="Times New Roman"/>
            </a:rPr>
            <a:t>" июня 20</a:t>
          </a:r>
          <a:r>
            <a:rPr lang="ru-RU" sz="800" b="0" i="0" strike="noStrike">
              <a:solidFill>
                <a:srgbClr val="000000"/>
              </a:solidFill>
              <a:latin typeface="Times New Roman"/>
              <a:cs typeface="Times New Roman"/>
            </a:rPr>
            <a:t>22 года №  209</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4248150</xdr:colOff>
      <xdr:row>0</xdr:row>
      <xdr:rowOff>76200</xdr:rowOff>
    </xdr:from>
    <xdr:to>
      <xdr:col>0</xdr:col>
      <xdr:colOff>6767004</xdr:colOff>
      <xdr:row>0</xdr:row>
      <xdr:rowOff>1250947</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4248150" y="76200"/>
          <a:ext cx="2518854" cy="1174747"/>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20</a:t>
          </a:r>
          <a:r>
            <a:rPr lang="ru-RU" sz="800" b="0" i="0">
              <a:latin typeface="+mn-lt"/>
              <a:ea typeface="+mn-ea"/>
              <a:cs typeface="+mn-cs"/>
            </a:rPr>
            <a:t>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к Решению Думы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Нижнеилимского муниципального района "О внесении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изменений в Решение Думы Нижнеилимского муници-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пального района от 23.12.2021 года № 161 "О бюджете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муниципального образования "Нижнеилимский район"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на 2022 год  и на плановый период 2023 и 2024 годов"</a:t>
          </a:r>
          <a:endParaRPr lang="ru-RU" sz="800">
            <a:latin typeface="Times New Roman" pitchFamily="18" charset="0"/>
            <a:cs typeface="Times New Roman" pitchFamily="18" charset="0"/>
          </a:endParaRPr>
        </a:p>
        <a:p>
          <a:pPr algn="l" rtl="1">
            <a:defRPr sz="1000"/>
          </a:pPr>
          <a:r>
            <a:rPr lang="ru-RU" sz="800" b="0" i="0" strike="noStrike">
              <a:solidFill>
                <a:srgbClr val="000000"/>
              </a:solidFill>
              <a:latin typeface="Times New Roman"/>
              <a:cs typeface="Times New Roman"/>
            </a:rPr>
            <a:t>от "30</a:t>
          </a:r>
          <a:r>
            <a:rPr lang="ru-RU" sz="800" b="0" i="0" strike="noStrike" baseline="0">
              <a:solidFill>
                <a:srgbClr val="000000"/>
              </a:solidFill>
              <a:latin typeface="Times New Roman"/>
              <a:cs typeface="Times New Roman"/>
            </a:rPr>
            <a:t>" июня </a:t>
          </a:r>
          <a:r>
            <a:rPr lang="ru-RU" sz="800" b="0" i="0" strike="noStrike">
              <a:solidFill>
                <a:srgbClr val="000000"/>
              </a:solidFill>
              <a:latin typeface="Times New Roman"/>
              <a:cs typeface="Times New Roman"/>
            </a:rPr>
            <a:t>2022 года №  209</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581025</xdr:colOff>
      <xdr:row>0</xdr:row>
      <xdr:rowOff>98425</xdr:rowOff>
    </xdr:from>
    <xdr:to>
      <xdr:col>4</xdr:col>
      <xdr:colOff>955166</xdr:colOff>
      <xdr:row>0</xdr:row>
      <xdr:rowOff>1238250</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533775" y="98425"/>
          <a:ext cx="2469641" cy="113982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21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к Решению Думы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Нижнеилимского муниципального района "О внесении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изменений в Решение Думы Нижнеилимского муници-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пального района от 23.12.2021 года № 161 "О бюджете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муниципального образования "Нижнеилимский район" на 2022 год  и на плановый период 2023 и 2024 годов"</a:t>
          </a:r>
          <a:endParaRPr lang="ru-RU" sz="800">
            <a:latin typeface="Times New Roman" pitchFamily="18" charset="0"/>
            <a:cs typeface="Times New Roman" pitchFamily="18" charset="0"/>
          </a:endParaRPr>
        </a:p>
        <a:p>
          <a:pPr algn="l" rtl="1">
            <a:defRPr sz="1000"/>
          </a:pPr>
          <a:r>
            <a:rPr lang="ru-RU" sz="800" b="0" i="0" strike="noStrike">
              <a:solidFill>
                <a:srgbClr val="000000"/>
              </a:solidFill>
              <a:latin typeface="Times New Roman" pitchFamily="18" charset="0"/>
              <a:cs typeface="Times New Roman" pitchFamily="18" charset="0"/>
            </a:rPr>
            <a:t>от "30</a:t>
          </a:r>
          <a:r>
            <a:rPr lang="ru-RU" sz="800" b="0" i="0" strike="noStrike" baseline="0">
              <a:solidFill>
                <a:srgbClr val="000000"/>
              </a:solidFill>
              <a:latin typeface="Times New Roman" pitchFamily="18" charset="0"/>
              <a:cs typeface="Times New Roman" pitchFamily="18" charset="0"/>
            </a:rPr>
            <a:t>" июня </a:t>
          </a:r>
          <a:r>
            <a:rPr lang="ru-RU" sz="800" b="0" i="0" strike="noStrike">
              <a:solidFill>
                <a:srgbClr val="000000"/>
              </a:solidFill>
              <a:latin typeface="Times New Roman" pitchFamily="18" charset="0"/>
              <a:cs typeface="Times New Roman" pitchFamily="18" charset="0"/>
            </a:rPr>
            <a:t> 2022 года №  209</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4114800</xdr:colOff>
      <xdr:row>0</xdr:row>
      <xdr:rowOff>76200</xdr:rowOff>
    </xdr:from>
    <xdr:to>
      <xdr:col>0</xdr:col>
      <xdr:colOff>6630479</xdr:colOff>
      <xdr:row>0</xdr:row>
      <xdr:rowOff>1247772</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4114800" y="76200"/>
          <a:ext cx="2515679" cy="1171572"/>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22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к Решению Думы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Нижнеилимского муниципального района "О внесении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изменений в Решение Думы Нижнеилимского муници-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пального района от 23.12.2021 года № 161 "О бюджете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муниципального образования "Нижнеилимский район"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на 2022 год  и на плановый период 2023 и 2024 годов"</a:t>
          </a:r>
          <a:endParaRPr lang="ru-RU" sz="800">
            <a:latin typeface="Times New Roman" pitchFamily="18" charset="0"/>
            <a:cs typeface="Times New Roman" pitchFamily="18" charset="0"/>
          </a:endParaRPr>
        </a:p>
        <a:p>
          <a:pPr algn="l" rtl="1">
            <a:defRPr sz="1000"/>
          </a:pPr>
          <a:r>
            <a:rPr lang="ru-RU" sz="800" b="0" i="0" strike="noStrike">
              <a:solidFill>
                <a:srgbClr val="000000"/>
              </a:solidFill>
              <a:latin typeface="Times New Roman" pitchFamily="18" charset="0"/>
              <a:cs typeface="Times New Roman" pitchFamily="18" charset="0"/>
            </a:rPr>
            <a:t>от "30</a:t>
          </a:r>
          <a:r>
            <a:rPr lang="ru-RU" sz="800" b="0" i="0" strike="noStrike" baseline="0">
              <a:solidFill>
                <a:srgbClr val="000000"/>
              </a:solidFill>
              <a:latin typeface="Times New Roman" pitchFamily="18" charset="0"/>
              <a:cs typeface="Times New Roman" pitchFamily="18" charset="0"/>
            </a:rPr>
            <a:t>" июня </a:t>
          </a:r>
          <a:r>
            <a:rPr lang="ru-RU" sz="800" b="0" i="0" strike="noStrike">
              <a:solidFill>
                <a:srgbClr val="000000"/>
              </a:solidFill>
              <a:latin typeface="Times New Roman" pitchFamily="18" charset="0"/>
              <a:cs typeface="Times New Roman" pitchFamily="18" charset="0"/>
            </a:rPr>
            <a:t>2022 года №  209</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352425</xdr:colOff>
      <xdr:row>0</xdr:row>
      <xdr:rowOff>95250</xdr:rowOff>
    </xdr:from>
    <xdr:to>
      <xdr:col>9</xdr:col>
      <xdr:colOff>911150</xdr:colOff>
      <xdr:row>0</xdr:row>
      <xdr:rowOff>1266822</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7658100" y="95250"/>
          <a:ext cx="2520875" cy="1171572"/>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800" b="0" i="0">
              <a:latin typeface="Times New Roman" pitchFamily="18" charset="0"/>
              <a:ea typeface="+mn-ea"/>
              <a:cs typeface="Times New Roman" pitchFamily="18" charset="0"/>
            </a:rPr>
            <a:t>Приложение № 23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к Решению Думы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Нижнеилимского муниципального района "О внесении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изменений в Решение Думы Нижнеилимского муници-</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пального района от 23.12.2021 года № 161 "О бюджете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муниципального образования "Нижнеилимский район" </a:t>
          </a:r>
          <a:endParaRPr lang="ru-RU" sz="800">
            <a:latin typeface="Times New Roman" pitchFamily="18" charset="0"/>
            <a:cs typeface="Times New Roman" pitchFamily="18" charset="0"/>
          </a:endParaRPr>
        </a:p>
        <a:p>
          <a:pPr algn="l" rtl="1"/>
          <a:r>
            <a:rPr lang="ru-RU" sz="800" b="0" i="0">
              <a:latin typeface="Times New Roman" pitchFamily="18" charset="0"/>
              <a:ea typeface="+mn-ea"/>
              <a:cs typeface="Times New Roman" pitchFamily="18" charset="0"/>
            </a:rPr>
            <a:t>на 2022 год  и на плановый период 2023 и 2024 годов"</a:t>
          </a:r>
          <a:endParaRPr lang="ru-RU" sz="800">
            <a:latin typeface="Times New Roman" pitchFamily="18" charset="0"/>
            <a:cs typeface="Times New Roman" pitchFamily="18" charset="0"/>
          </a:endParaRPr>
        </a:p>
        <a:p>
          <a:pPr algn="l" rtl="1">
            <a:defRPr sz="1000"/>
          </a:pPr>
          <a:r>
            <a:rPr lang="ru-RU" sz="800" b="0" i="0" strike="noStrike">
              <a:solidFill>
                <a:srgbClr val="000000"/>
              </a:solidFill>
              <a:latin typeface="Times New Roman" pitchFamily="18" charset="0"/>
              <a:cs typeface="Times New Roman" pitchFamily="18" charset="0"/>
            </a:rPr>
            <a:t>от "30</a:t>
          </a:r>
          <a:r>
            <a:rPr lang="ru-RU" sz="800" b="0" i="0" strike="noStrike" baseline="0">
              <a:solidFill>
                <a:srgbClr val="000000"/>
              </a:solidFill>
              <a:latin typeface="Times New Roman" pitchFamily="18" charset="0"/>
              <a:cs typeface="Times New Roman" pitchFamily="18" charset="0"/>
            </a:rPr>
            <a:t>" июня </a:t>
          </a:r>
          <a:r>
            <a:rPr lang="ru-RU" sz="800" b="0" i="0" strike="noStrike">
              <a:solidFill>
                <a:srgbClr val="000000"/>
              </a:solidFill>
              <a:latin typeface="Times New Roman" pitchFamily="18" charset="0"/>
              <a:cs typeface="Times New Roman" pitchFamily="18" charset="0"/>
            </a:rPr>
            <a:t>2022 года №  209</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H85"/>
  <sheetViews>
    <sheetView showGridLines="0" view="pageBreakPreview" zoomScaleSheetLayoutView="100" workbookViewId="0">
      <selection activeCell="B4" sqref="B4"/>
    </sheetView>
  </sheetViews>
  <sheetFormatPr defaultRowHeight="12.75" x14ac:dyDescent="0.2"/>
  <cols>
    <col min="1" max="1" width="98.28515625" style="105" customWidth="1"/>
    <col min="2" max="2" width="25.42578125" style="136" customWidth="1"/>
    <col min="3" max="3" width="14.5703125" style="137" customWidth="1"/>
    <col min="4" max="4" width="11.85546875" style="137" hidden="1" customWidth="1"/>
    <col min="5" max="5" width="8.85546875" style="137" hidden="1" customWidth="1"/>
    <col min="6" max="6" width="10.5703125" style="137" hidden="1" customWidth="1"/>
    <col min="7" max="7" width="14.5703125" style="137" hidden="1" customWidth="1"/>
    <col min="8" max="8" width="12.28515625" style="105" customWidth="1"/>
    <col min="9" max="16384" width="9.140625" style="105"/>
  </cols>
  <sheetData>
    <row r="1" spans="1:8" s="86" customFormat="1" ht="114" customHeight="1" x14ac:dyDescent="0.2">
      <c r="A1" s="83"/>
      <c r="B1" s="84"/>
      <c r="C1" s="85"/>
      <c r="D1" s="85"/>
      <c r="E1" s="85"/>
      <c r="F1" s="85"/>
      <c r="G1" s="85"/>
    </row>
    <row r="2" spans="1:8" s="87" customFormat="1" ht="57.75" customHeight="1" x14ac:dyDescent="0.2">
      <c r="A2" s="209" t="s">
        <v>714</v>
      </c>
      <c r="B2" s="209"/>
      <c r="C2" s="209"/>
      <c r="D2" s="209"/>
      <c r="E2" s="209"/>
      <c r="F2" s="209"/>
      <c r="G2" s="209"/>
    </row>
    <row r="3" spans="1:8" s="89" customFormat="1" x14ac:dyDescent="0.2">
      <c r="A3" s="88"/>
      <c r="C3" s="90" t="s">
        <v>1</v>
      </c>
      <c r="D3" s="91"/>
      <c r="E3" s="91"/>
      <c r="F3" s="91"/>
      <c r="G3" s="91" t="s">
        <v>1</v>
      </c>
    </row>
    <row r="4" spans="1:8" s="94" customFormat="1" ht="54.75" customHeight="1" x14ac:dyDescent="0.2">
      <c r="A4" s="92" t="s">
        <v>2</v>
      </c>
      <c r="B4" s="92" t="s">
        <v>715</v>
      </c>
      <c r="C4" s="93" t="s">
        <v>4</v>
      </c>
      <c r="D4" s="93" t="s">
        <v>716</v>
      </c>
      <c r="E4" s="93" t="s">
        <v>717</v>
      </c>
      <c r="F4" s="93" t="s">
        <v>718</v>
      </c>
      <c r="G4" s="93" t="s">
        <v>719</v>
      </c>
    </row>
    <row r="5" spans="1:8" s="94" customFormat="1" x14ac:dyDescent="0.2">
      <c r="A5" s="95" t="s">
        <v>720</v>
      </c>
      <c r="B5" s="96" t="s">
        <v>721</v>
      </c>
      <c r="C5" s="97">
        <v>732372.2</v>
      </c>
      <c r="D5" s="97" t="e">
        <f>D6+D21</f>
        <v>#REF!</v>
      </c>
      <c r="E5" s="98" t="e">
        <f>D5/C5</f>
        <v>#REF!</v>
      </c>
      <c r="F5" s="97" t="e">
        <f>F6+F21</f>
        <v>#REF!</v>
      </c>
      <c r="G5" s="97" t="e">
        <f>SUM(C5+F5)</f>
        <v>#REF!</v>
      </c>
      <c r="H5" s="99"/>
    </row>
    <row r="6" spans="1:8" s="94" customFormat="1" x14ac:dyDescent="0.2">
      <c r="A6" s="95" t="s">
        <v>722</v>
      </c>
      <c r="B6" s="100" t="s">
        <v>721</v>
      </c>
      <c r="C6" s="97">
        <v>514982</v>
      </c>
      <c r="D6" s="97">
        <f>D7+D9+D11+D16+D18</f>
        <v>0</v>
      </c>
      <c r="E6" s="98">
        <f t="shared" ref="E6:E69" si="0">D6/C6</f>
        <v>0</v>
      </c>
      <c r="F6" s="97">
        <f>F7+F9+F11+F16+F18</f>
        <v>0</v>
      </c>
      <c r="G6" s="97">
        <f>SUM(C6+F6)</f>
        <v>514982</v>
      </c>
      <c r="H6" s="99"/>
    </row>
    <row r="7" spans="1:8" s="94" customFormat="1" x14ac:dyDescent="0.2">
      <c r="A7" s="95" t="s">
        <v>723</v>
      </c>
      <c r="B7" s="96" t="s">
        <v>724</v>
      </c>
      <c r="C7" s="97">
        <v>432700</v>
      </c>
      <c r="D7" s="97">
        <f>D8</f>
        <v>0</v>
      </c>
      <c r="E7" s="98">
        <f t="shared" si="0"/>
        <v>0</v>
      </c>
      <c r="F7" s="97">
        <f>F8</f>
        <v>0</v>
      </c>
      <c r="G7" s="97">
        <f>SUM(C7+F7)</f>
        <v>432700</v>
      </c>
      <c r="H7" s="99"/>
    </row>
    <row r="8" spans="1:8" x14ac:dyDescent="0.2">
      <c r="A8" s="101" t="s">
        <v>725</v>
      </c>
      <c r="B8" s="102" t="s">
        <v>726</v>
      </c>
      <c r="C8" s="103">
        <v>432700</v>
      </c>
      <c r="D8" s="103"/>
      <c r="E8" s="104">
        <f t="shared" si="0"/>
        <v>0</v>
      </c>
      <c r="F8" s="103"/>
      <c r="G8" s="103">
        <f>SUM(C8+F8)</f>
        <v>432700</v>
      </c>
      <c r="H8" s="99"/>
    </row>
    <row r="9" spans="1:8" s="94" customFormat="1" ht="12.75" customHeight="1" x14ac:dyDescent="0.2">
      <c r="A9" s="106" t="s">
        <v>727</v>
      </c>
      <c r="B9" s="96" t="s">
        <v>728</v>
      </c>
      <c r="C9" s="97">
        <v>23347</v>
      </c>
      <c r="D9" s="97">
        <f>D10</f>
        <v>0</v>
      </c>
      <c r="E9" s="98">
        <f t="shared" si="0"/>
        <v>0</v>
      </c>
      <c r="F9" s="97">
        <f>F10</f>
        <v>0</v>
      </c>
      <c r="G9" s="97">
        <f t="shared" ref="G9:G72" si="1">SUM(C9+F9)</f>
        <v>23347</v>
      </c>
      <c r="H9" s="99"/>
    </row>
    <row r="10" spans="1:8" x14ac:dyDescent="0.2">
      <c r="A10" s="107" t="s">
        <v>729</v>
      </c>
      <c r="B10" s="102" t="s">
        <v>730</v>
      </c>
      <c r="C10" s="103">
        <v>23347</v>
      </c>
      <c r="D10" s="103"/>
      <c r="E10" s="104">
        <f t="shared" si="0"/>
        <v>0</v>
      </c>
      <c r="F10" s="103"/>
      <c r="G10" s="103">
        <f t="shared" si="1"/>
        <v>23347</v>
      </c>
      <c r="H10" s="99"/>
    </row>
    <row r="11" spans="1:8" s="94" customFormat="1" x14ac:dyDescent="0.2">
      <c r="A11" s="95" t="s">
        <v>731</v>
      </c>
      <c r="B11" s="96" t="s">
        <v>732</v>
      </c>
      <c r="C11" s="97">
        <v>47371</v>
      </c>
      <c r="D11" s="97">
        <f>D13+D14+D15+D12</f>
        <v>0</v>
      </c>
      <c r="E11" s="98">
        <f t="shared" si="0"/>
        <v>0</v>
      </c>
      <c r="F11" s="97">
        <f>F13+F14+F15+F12</f>
        <v>0</v>
      </c>
      <c r="G11" s="97">
        <f t="shared" si="1"/>
        <v>47371</v>
      </c>
      <c r="H11" s="99"/>
    </row>
    <row r="12" spans="1:8" s="94" customFormat="1" x14ac:dyDescent="0.2">
      <c r="A12" s="101" t="s">
        <v>733</v>
      </c>
      <c r="B12" s="102" t="s">
        <v>734</v>
      </c>
      <c r="C12" s="103">
        <v>34019</v>
      </c>
      <c r="D12" s="103"/>
      <c r="E12" s="104">
        <f t="shared" si="0"/>
        <v>0</v>
      </c>
      <c r="F12" s="103"/>
      <c r="G12" s="103">
        <f t="shared" si="1"/>
        <v>34019</v>
      </c>
      <c r="H12" s="99"/>
    </row>
    <row r="13" spans="1:8" x14ac:dyDescent="0.2">
      <c r="A13" s="101" t="s">
        <v>735</v>
      </c>
      <c r="B13" s="102" t="s">
        <v>736</v>
      </c>
      <c r="C13" s="103">
        <v>100</v>
      </c>
      <c r="D13" s="103"/>
      <c r="E13" s="104">
        <f t="shared" si="0"/>
        <v>0</v>
      </c>
      <c r="F13" s="103"/>
      <c r="G13" s="103">
        <f t="shared" si="1"/>
        <v>100</v>
      </c>
      <c r="H13" s="99"/>
    </row>
    <row r="14" spans="1:8" x14ac:dyDescent="0.2">
      <c r="A14" s="108" t="s">
        <v>737</v>
      </c>
      <c r="B14" s="102" t="s">
        <v>738</v>
      </c>
      <c r="C14" s="103">
        <v>52</v>
      </c>
      <c r="D14" s="103"/>
      <c r="E14" s="104">
        <f t="shared" si="0"/>
        <v>0</v>
      </c>
      <c r="F14" s="103"/>
      <c r="G14" s="103">
        <f t="shared" si="1"/>
        <v>52</v>
      </c>
      <c r="H14" s="99"/>
    </row>
    <row r="15" spans="1:8" x14ac:dyDescent="0.2">
      <c r="A15" s="109" t="s">
        <v>739</v>
      </c>
      <c r="B15" s="102" t="s">
        <v>740</v>
      </c>
      <c r="C15" s="103">
        <v>13200</v>
      </c>
      <c r="D15" s="103"/>
      <c r="E15" s="104">
        <f t="shared" si="0"/>
        <v>0</v>
      </c>
      <c r="F15" s="103"/>
      <c r="G15" s="103">
        <f t="shared" si="1"/>
        <v>13200</v>
      </c>
      <c r="H15" s="99"/>
    </row>
    <row r="16" spans="1:8" s="94" customFormat="1" x14ac:dyDescent="0.2">
      <c r="A16" s="95" t="s">
        <v>741</v>
      </c>
      <c r="B16" s="96" t="s">
        <v>742</v>
      </c>
      <c r="C16" s="97">
        <v>4159</v>
      </c>
      <c r="D16" s="97">
        <f>D17</f>
        <v>0</v>
      </c>
      <c r="E16" s="98">
        <f t="shared" si="0"/>
        <v>0</v>
      </c>
      <c r="F16" s="97">
        <f>F17</f>
        <v>0</v>
      </c>
      <c r="G16" s="97">
        <f t="shared" si="1"/>
        <v>4159</v>
      </c>
      <c r="H16" s="99"/>
    </row>
    <row r="17" spans="1:8" x14ac:dyDescent="0.2">
      <c r="A17" s="101" t="s">
        <v>743</v>
      </c>
      <c r="B17" s="102" t="s">
        <v>744</v>
      </c>
      <c r="C17" s="103">
        <v>4159</v>
      </c>
      <c r="D17" s="103"/>
      <c r="E17" s="104">
        <f t="shared" si="0"/>
        <v>0</v>
      </c>
      <c r="F17" s="103"/>
      <c r="G17" s="103">
        <f t="shared" si="1"/>
        <v>4159</v>
      </c>
      <c r="H17" s="99"/>
    </row>
    <row r="18" spans="1:8" s="94" customFormat="1" x14ac:dyDescent="0.2">
      <c r="A18" s="95" t="s">
        <v>745</v>
      </c>
      <c r="B18" s="96" t="s">
        <v>746</v>
      </c>
      <c r="C18" s="97">
        <v>7405</v>
      </c>
      <c r="D18" s="97">
        <f>D19+D20</f>
        <v>0</v>
      </c>
      <c r="E18" s="98">
        <f t="shared" si="0"/>
        <v>0</v>
      </c>
      <c r="F18" s="97">
        <f>F19+F20</f>
        <v>0</v>
      </c>
      <c r="G18" s="97">
        <f t="shared" si="1"/>
        <v>7405</v>
      </c>
      <c r="H18" s="99"/>
    </row>
    <row r="19" spans="1:8" x14ac:dyDescent="0.2">
      <c r="A19" s="101" t="s">
        <v>747</v>
      </c>
      <c r="B19" s="110" t="s">
        <v>748</v>
      </c>
      <c r="C19" s="103">
        <v>7400</v>
      </c>
      <c r="D19" s="103"/>
      <c r="E19" s="104">
        <f t="shared" si="0"/>
        <v>0</v>
      </c>
      <c r="F19" s="103"/>
      <c r="G19" s="103">
        <f t="shared" si="1"/>
        <v>7400</v>
      </c>
      <c r="H19" s="99"/>
    </row>
    <row r="20" spans="1:8" ht="25.5" x14ac:dyDescent="0.2">
      <c r="A20" s="101" t="s">
        <v>749</v>
      </c>
      <c r="B20" s="110" t="s">
        <v>750</v>
      </c>
      <c r="C20" s="103">
        <v>5</v>
      </c>
      <c r="D20" s="103"/>
      <c r="E20" s="104">
        <f t="shared" si="0"/>
        <v>0</v>
      </c>
      <c r="F20" s="103"/>
      <c r="G20" s="103">
        <f t="shared" si="1"/>
        <v>5</v>
      </c>
      <c r="H20" s="99"/>
    </row>
    <row r="21" spans="1:8" s="94" customFormat="1" x14ac:dyDescent="0.2">
      <c r="A21" s="95" t="s">
        <v>751</v>
      </c>
      <c r="B21" s="100" t="s">
        <v>721</v>
      </c>
      <c r="C21" s="97">
        <v>217390.2</v>
      </c>
      <c r="D21" s="97" t="e">
        <f>D22+D26+D28+D31+D34+D39</f>
        <v>#REF!</v>
      </c>
      <c r="E21" s="98" t="e">
        <f t="shared" si="0"/>
        <v>#REF!</v>
      </c>
      <c r="F21" s="97" t="e">
        <f>F22+F26+F28+F31+F34+F39</f>
        <v>#REF!</v>
      </c>
      <c r="G21" s="97" t="e">
        <f t="shared" si="1"/>
        <v>#REF!</v>
      </c>
      <c r="H21" s="99"/>
    </row>
    <row r="22" spans="1:8" s="94" customFormat="1" ht="25.5" x14ac:dyDescent="0.2">
      <c r="A22" s="95" t="s">
        <v>752</v>
      </c>
      <c r="B22" s="100" t="s">
        <v>753</v>
      </c>
      <c r="C22" s="97">
        <v>32252</v>
      </c>
      <c r="D22" s="97">
        <f>D23+D24+D25</f>
        <v>0</v>
      </c>
      <c r="E22" s="98">
        <f t="shared" si="0"/>
        <v>0</v>
      </c>
      <c r="F22" s="97">
        <f>F23+F24+F25</f>
        <v>0</v>
      </c>
      <c r="G22" s="97">
        <f t="shared" si="1"/>
        <v>32252</v>
      </c>
      <c r="H22" s="99"/>
    </row>
    <row r="23" spans="1:8" ht="38.25" x14ac:dyDescent="0.2">
      <c r="A23" s="111" t="s">
        <v>754</v>
      </c>
      <c r="B23" s="110" t="s">
        <v>755</v>
      </c>
      <c r="C23" s="103">
        <v>31638</v>
      </c>
      <c r="D23" s="103"/>
      <c r="E23" s="104">
        <f t="shared" si="0"/>
        <v>0</v>
      </c>
      <c r="F23" s="103"/>
      <c r="G23" s="103">
        <f t="shared" si="1"/>
        <v>31638</v>
      </c>
      <c r="H23" s="99"/>
    </row>
    <row r="24" spans="1:8" x14ac:dyDescent="0.2">
      <c r="A24" s="101" t="s">
        <v>756</v>
      </c>
      <c r="B24" s="110" t="s">
        <v>757</v>
      </c>
      <c r="C24" s="103">
        <v>14</v>
      </c>
      <c r="D24" s="103"/>
      <c r="E24" s="104" t="s">
        <v>758</v>
      </c>
      <c r="F24" s="103"/>
      <c r="G24" s="103">
        <f t="shared" si="1"/>
        <v>14</v>
      </c>
      <c r="H24" s="99"/>
    </row>
    <row r="25" spans="1:8" ht="38.25" x14ac:dyDescent="0.2">
      <c r="A25" s="112" t="s">
        <v>759</v>
      </c>
      <c r="B25" s="110" t="s">
        <v>760</v>
      </c>
      <c r="C25" s="103">
        <v>600</v>
      </c>
      <c r="D25" s="103"/>
      <c r="E25" s="104">
        <f t="shared" si="0"/>
        <v>0</v>
      </c>
      <c r="F25" s="103"/>
      <c r="G25" s="103">
        <f t="shared" si="1"/>
        <v>600</v>
      </c>
      <c r="H25" s="99"/>
    </row>
    <row r="26" spans="1:8" s="94" customFormat="1" x14ac:dyDescent="0.2">
      <c r="A26" s="95" t="s">
        <v>761</v>
      </c>
      <c r="B26" s="100" t="s">
        <v>762</v>
      </c>
      <c r="C26" s="97">
        <v>131000</v>
      </c>
      <c r="D26" s="97">
        <f>D27</f>
        <v>0</v>
      </c>
      <c r="E26" s="98">
        <f t="shared" si="0"/>
        <v>0</v>
      </c>
      <c r="F26" s="97">
        <f>F27</f>
        <v>0</v>
      </c>
      <c r="G26" s="97">
        <f t="shared" si="1"/>
        <v>131000</v>
      </c>
      <c r="H26" s="99"/>
    </row>
    <row r="27" spans="1:8" x14ac:dyDescent="0.2">
      <c r="A27" s="101" t="s">
        <v>763</v>
      </c>
      <c r="B27" s="110" t="s">
        <v>764</v>
      </c>
      <c r="C27" s="103">
        <v>131000</v>
      </c>
      <c r="D27" s="103"/>
      <c r="E27" s="104">
        <f t="shared" si="0"/>
        <v>0</v>
      </c>
      <c r="F27" s="103"/>
      <c r="G27" s="103">
        <f t="shared" si="1"/>
        <v>131000</v>
      </c>
      <c r="H27" s="99"/>
    </row>
    <row r="28" spans="1:8" s="94" customFormat="1" x14ac:dyDescent="0.2">
      <c r="A28" s="95" t="s">
        <v>765</v>
      </c>
      <c r="B28" s="100" t="s">
        <v>766</v>
      </c>
      <c r="C28" s="97">
        <v>50375.199999999997</v>
      </c>
      <c r="D28" s="97">
        <f>D29+D30</f>
        <v>0</v>
      </c>
      <c r="E28" s="98">
        <f t="shared" si="0"/>
        <v>0</v>
      </c>
      <c r="F28" s="97">
        <f>F29+F30</f>
        <v>0</v>
      </c>
      <c r="G28" s="97">
        <f t="shared" si="1"/>
        <v>50375.199999999997</v>
      </c>
      <c r="H28" s="99"/>
    </row>
    <row r="29" spans="1:8" x14ac:dyDescent="0.2">
      <c r="A29" s="101" t="s">
        <v>767</v>
      </c>
      <c r="B29" s="110" t="s">
        <v>768</v>
      </c>
      <c r="C29" s="103">
        <v>49437</v>
      </c>
      <c r="D29" s="103"/>
      <c r="E29" s="104">
        <f t="shared" si="0"/>
        <v>0</v>
      </c>
      <c r="F29" s="103"/>
      <c r="G29" s="103">
        <f t="shared" si="1"/>
        <v>49437</v>
      </c>
      <c r="H29" s="99"/>
    </row>
    <row r="30" spans="1:8" x14ac:dyDescent="0.2">
      <c r="A30" s="101" t="s">
        <v>769</v>
      </c>
      <c r="B30" s="110" t="s">
        <v>770</v>
      </c>
      <c r="C30" s="103">
        <v>938.2</v>
      </c>
      <c r="D30" s="103"/>
      <c r="E30" s="104" t="s">
        <v>758</v>
      </c>
      <c r="F30" s="103"/>
      <c r="G30" s="103">
        <f t="shared" si="1"/>
        <v>938.2</v>
      </c>
      <c r="H30" s="99"/>
    </row>
    <row r="31" spans="1:8" s="94" customFormat="1" x14ac:dyDescent="0.2">
      <c r="A31" s="95" t="s">
        <v>771</v>
      </c>
      <c r="B31" s="100" t="s">
        <v>772</v>
      </c>
      <c r="C31" s="97">
        <v>1063</v>
      </c>
      <c r="D31" s="97">
        <f>D32+D33</f>
        <v>0</v>
      </c>
      <c r="E31" s="98">
        <f t="shared" si="0"/>
        <v>0</v>
      </c>
      <c r="F31" s="97">
        <f>F32+F33</f>
        <v>0</v>
      </c>
      <c r="G31" s="97">
        <f t="shared" si="1"/>
        <v>1063</v>
      </c>
      <c r="H31" s="99"/>
    </row>
    <row r="32" spans="1:8" ht="38.25" x14ac:dyDescent="0.2">
      <c r="A32" s="113" t="s">
        <v>773</v>
      </c>
      <c r="B32" s="110" t="s">
        <v>774</v>
      </c>
      <c r="C32" s="103">
        <v>818</v>
      </c>
      <c r="D32" s="103"/>
      <c r="E32" s="104">
        <f t="shared" si="0"/>
        <v>0</v>
      </c>
      <c r="F32" s="103"/>
      <c r="G32" s="103">
        <f t="shared" si="1"/>
        <v>818</v>
      </c>
      <c r="H32" s="99"/>
    </row>
    <row r="33" spans="1:8" x14ac:dyDescent="0.2">
      <c r="A33" s="101" t="s">
        <v>775</v>
      </c>
      <c r="B33" s="110" t="s">
        <v>776</v>
      </c>
      <c r="C33" s="103">
        <v>245</v>
      </c>
      <c r="D33" s="103"/>
      <c r="E33" s="104">
        <f t="shared" si="0"/>
        <v>0</v>
      </c>
      <c r="F33" s="103"/>
      <c r="G33" s="103">
        <f t="shared" si="1"/>
        <v>245</v>
      </c>
      <c r="H33" s="99"/>
    </row>
    <row r="34" spans="1:8" s="94" customFormat="1" x14ac:dyDescent="0.2">
      <c r="A34" s="95" t="s">
        <v>777</v>
      </c>
      <c r="B34" s="100" t="s">
        <v>778</v>
      </c>
      <c r="C34" s="97">
        <v>2700</v>
      </c>
      <c r="D34" s="97" t="e">
        <f>D36+#REF!+D38+D35+D37</f>
        <v>#REF!</v>
      </c>
      <c r="E34" s="98" t="e">
        <f t="shared" si="0"/>
        <v>#REF!</v>
      </c>
      <c r="F34" s="97" t="e">
        <f>F36+#REF!+F38+F35+F37</f>
        <v>#REF!</v>
      </c>
      <c r="G34" s="97" t="e">
        <f t="shared" si="1"/>
        <v>#REF!</v>
      </c>
      <c r="H34" s="99"/>
    </row>
    <row r="35" spans="1:8" s="94" customFormat="1" ht="12.75" customHeight="1" x14ac:dyDescent="0.2">
      <c r="A35" s="101" t="s">
        <v>779</v>
      </c>
      <c r="B35" s="110" t="s">
        <v>780</v>
      </c>
      <c r="C35" s="103">
        <v>779</v>
      </c>
      <c r="D35" s="103"/>
      <c r="E35" s="104">
        <f t="shared" si="0"/>
        <v>0</v>
      </c>
      <c r="F35" s="103"/>
      <c r="G35" s="103">
        <f t="shared" si="1"/>
        <v>779</v>
      </c>
      <c r="H35" s="99"/>
    </row>
    <row r="36" spans="1:8" s="94" customFormat="1" ht="51" x14ac:dyDescent="0.2">
      <c r="A36" s="114" t="s">
        <v>781</v>
      </c>
      <c r="B36" s="110" t="s">
        <v>782</v>
      </c>
      <c r="C36" s="103">
        <v>892</v>
      </c>
      <c r="D36" s="103"/>
      <c r="E36" s="104">
        <f t="shared" si="0"/>
        <v>0</v>
      </c>
      <c r="F36" s="103"/>
      <c r="G36" s="103">
        <f t="shared" si="1"/>
        <v>892</v>
      </c>
      <c r="H36" s="99"/>
    </row>
    <row r="37" spans="1:8" s="94" customFormat="1" x14ac:dyDescent="0.2">
      <c r="A37" s="115" t="s">
        <v>783</v>
      </c>
      <c r="B37" s="110" t="s">
        <v>784</v>
      </c>
      <c r="C37" s="103">
        <v>754</v>
      </c>
      <c r="D37" s="103"/>
      <c r="E37" s="104">
        <f t="shared" si="0"/>
        <v>0</v>
      </c>
      <c r="F37" s="103"/>
      <c r="G37" s="103">
        <f t="shared" si="1"/>
        <v>754</v>
      </c>
      <c r="H37" s="99"/>
    </row>
    <row r="38" spans="1:8" x14ac:dyDescent="0.2">
      <c r="A38" s="116" t="s">
        <v>785</v>
      </c>
      <c r="B38" s="110" t="s">
        <v>786</v>
      </c>
      <c r="C38" s="103">
        <v>275</v>
      </c>
      <c r="D38" s="103"/>
      <c r="E38" s="104">
        <f t="shared" si="0"/>
        <v>0</v>
      </c>
      <c r="F38" s="103"/>
      <c r="G38" s="103">
        <f t="shared" si="1"/>
        <v>275</v>
      </c>
      <c r="H38" s="99"/>
    </row>
    <row r="39" spans="1:8" s="94" customFormat="1" x14ac:dyDescent="0.2">
      <c r="A39" s="95" t="s">
        <v>787</v>
      </c>
      <c r="B39" s="100" t="s">
        <v>788</v>
      </c>
      <c r="C39" s="97">
        <v>0</v>
      </c>
      <c r="D39" s="97" t="e">
        <f>D40+#REF!</f>
        <v>#REF!</v>
      </c>
      <c r="E39" s="98" t="s">
        <v>758</v>
      </c>
      <c r="F39" s="97" t="e">
        <f>F40+#REF!</f>
        <v>#REF!</v>
      </c>
      <c r="G39" s="97" t="e">
        <f t="shared" si="1"/>
        <v>#REF!</v>
      </c>
      <c r="H39" s="99"/>
    </row>
    <row r="40" spans="1:8" x14ac:dyDescent="0.2">
      <c r="A40" s="101" t="s">
        <v>789</v>
      </c>
      <c r="B40" s="110" t="s">
        <v>790</v>
      </c>
      <c r="C40" s="103">
        <v>0</v>
      </c>
      <c r="D40" s="103"/>
      <c r="E40" s="104" t="s">
        <v>758</v>
      </c>
      <c r="F40" s="103"/>
      <c r="G40" s="103">
        <f t="shared" si="1"/>
        <v>0</v>
      </c>
      <c r="H40" s="99"/>
    </row>
    <row r="41" spans="1:8" s="94" customFormat="1" x14ac:dyDescent="0.2">
      <c r="A41" s="95" t="s">
        <v>791</v>
      </c>
      <c r="B41" s="100" t="s">
        <v>792</v>
      </c>
      <c r="C41" s="97">
        <v>2206678.5</v>
      </c>
      <c r="D41" s="97" t="e">
        <f>SUM(D42,D75,D78)</f>
        <v>#REF!</v>
      </c>
      <c r="E41" s="98" t="e">
        <f t="shared" si="0"/>
        <v>#REF!</v>
      </c>
      <c r="F41" s="97" t="e">
        <f>SUM(F42,F75,F78)</f>
        <v>#REF!</v>
      </c>
      <c r="G41" s="97" t="e">
        <f t="shared" si="1"/>
        <v>#REF!</v>
      </c>
      <c r="H41" s="99"/>
    </row>
    <row r="42" spans="1:8" s="94" customFormat="1" ht="25.5" x14ac:dyDescent="0.2">
      <c r="A42" s="95" t="s">
        <v>793</v>
      </c>
      <c r="B42" s="100" t="s">
        <v>794</v>
      </c>
      <c r="C42" s="97">
        <v>2206407.4</v>
      </c>
      <c r="D42" s="97" t="e">
        <f>SUM(D43,D46,D59,D68)</f>
        <v>#REF!</v>
      </c>
      <c r="E42" s="98" t="e">
        <f t="shared" si="0"/>
        <v>#REF!</v>
      </c>
      <c r="F42" s="97" t="e">
        <f>SUM(F43,F46,F59,F68)</f>
        <v>#REF!</v>
      </c>
      <c r="G42" s="97" t="e">
        <f t="shared" si="1"/>
        <v>#REF!</v>
      </c>
      <c r="H42" s="99"/>
    </row>
    <row r="43" spans="1:8" x14ac:dyDescent="0.2">
      <c r="A43" s="95" t="s">
        <v>795</v>
      </c>
      <c r="B43" s="100" t="s">
        <v>796</v>
      </c>
      <c r="C43" s="97">
        <v>21263.599999999999</v>
      </c>
      <c r="D43" s="97" t="e">
        <f>SUM(D44+#REF!)</f>
        <v>#REF!</v>
      </c>
      <c r="E43" s="98" t="e">
        <f t="shared" si="0"/>
        <v>#REF!</v>
      </c>
      <c r="F43" s="97" t="e">
        <f>SUM(F44+#REF!)</f>
        <v>#REF!</v>
      </c>
      <c r="G43" s="97" t="e">
        <f t="shared" si="1"/>
        <v>#REF!</v>
      </c>
      <c r="H43" s="99"/>
    </row>
    <row r="44" spans="1:8" s="94" customFormat="1" x14ac:dyDescent="0.2">
      <c r="A44" s="117" t="s">
        <v>797</v>
      </c>
      <c r="B44" s="100" t="s">
        <v>798</v>
      </c>
      <c r="C44" s="97">
        <v>21263.599999999999</v>
      </c>
      <c r="D44" s="97">
        <f>SUM(D45)</f>
        <v>0</v>
      </c>
      <c r="E44" s="98">
        <f t="shared" si="0"/>
        <v>0</v>
      </c>
      <c r="F44" s="97">
        <f>SUM(F45)</f>
        <v>0</v>
      </c>
      <c r="G44" s="97">
        <f t="shared" si="1"/>
        <v>21263.599999999999</v>
      </c>
      <c r="H44" s="99"/>
    </row>
    <row r="45" spans="1:8" ht="25.5" x14ac:dyDescent="0.2">
      <c r="A45" s="118" t="s">
        <v>799</v>
      </c>
      <c r="B45" s="110" t="s">
        <v>800</v>
      </c>
      <c r="C45" s="103">
        <v>21263.599999999999</v>
      </c>
      <c r="D45" s="103"/>
      <c r="E45" s="104">
        <f t="shared" si="0"/>
        <v>0</v>
      </c>
      <c r="F45" s="103"/>
      <c r="G45" s="103">
        <f t="shared" si="1"/>
        <v>21263.599999999999</v>
      </c>
      <c r="H45" s="99"/>
    </row>
    <row r="46" spans="1:8" x14ac:dyDescent="0.2">
      <c r="A46" s="95" t="s">
        <v>801</v>
      </c>
      <c r="B46" s="100" t="s">
        <v>802</v>
      </c>
      <c r="C46" s="97">
        <v>471140.2</v>
      </c>
      <c r="D46" s="97" t="e">
        <f>SUM(#REF!,D47,D55,D57,#REF!)</f>
        <v>#REF!</v>
      </c>
      <c r="E46" s="98" t="e">
        <f t="shared" si="0"/>
        <v>#REF!</v>
      </c>
      <c r="F46" s="97" t="e">
        <f>SUM(#REF!,F47,F55,F57,#REF!)</f>
        <v>#REF!</v>
      </c>
      <c r="G46" s="97" t="e">
        <f>SUM(#REF!,G47,G55,G57,#REF!)</f>
        <v>#REF!</v>
      </c>
      <c r="H46" s="99"/>
    </row>
    <row r="47" spans="1:8" s="94" customFormat="1" x14ac:dyDescent="0.2">
      <c r="A47" s="119" t="s">
        <v>803</v>
      </c>
      <c r="B47" s="100" t="s">
        <v>804</v>
      </c>
      <c r="C47" s="97">
        <v>234553.8</v>
      </c>
      <c r="D47" s="97">
        <f>SUM(D48)</f>
        <v>0</v>
      </c>
      <c r="E47" s="98">
        <f t="shared" si="0"/>
        <v>0</v>
      </c>
      <c r="F47" s="97">
        <f>SUM(F48)</f>
        <v>0</v>
      </c>
      <c r="G47" s="97">
        <f t="shared" si="1"/>
        <v>234553.8</v>
      </c>
      <c r="H47" s="99"/>
    </row>
    <row r="48" spans="1:8" ht="25.5" x14ac:dyDescent="0.2">
      <c r="A48" s="120" t="s">
        <v>805</v>
      </c>
      <c r="B48" s="121" t="s">
        <v>806</v>
      </c>
      <c r="C48" s="103">
        <v>234553.8</v>
      </c>
      <c r="D48" s="103"/>
      <c r="E48" s="104">
        <f t="shared" si="0"/>
        <v>0</v>
      </c>
      <c r="F48" s="103"/>
      <c r="G48" s="103">
        <f t="shared" si="1"/>
        <v>234553.8</v>
      </c>
      <c r="H48" s="99"/>
    </row>
    <row r="49" spans="1:8" ht="25.5" x14ac:dyDescent="0.2">
      <c r="A49" s="119" t="s">
        <v>807</v>
      </c>
      <c r="B49" s="100" t="s">
        <v>808</v>
      </c>
      <c r="C49" s="97">
        <v>1778.3</v>
      </c>
      <c r="D49" s="103"/>
      <c r="E49" s="104"/>
      <c r="F49" s="103"/>
      <c r="G49" s="103"/>
      <c r="H49" s="99"/>
    </row>
    <row r="50" spans="1:8" ht="25.5" x14ac:dyDescent="0.2">
      <c r="A50" s="120" t="s">
        <v>809</v>
      </c>
      <c r="B50" s="121" t="s">
        <v>810</v>
      </c>
      <c r="C50" s="103">
        <v>1778.3</v>
      </c>
      <c r="D50" s="103"/>
      <c r="E50" s="104"/>
      <c r="F50" s="103"/>
      <c r="G50" s="103"/>
      <c r="H50" s="99"/>
    </row>
    <row r="51" spans="1:8" ht="25.5" x14ac:dyDescent="0.2">
      <c r="A51" s="117" t="s">
        <v>811</v>
      </c>
      <c r="B51" s="100" t="s">
        <v>812</v>
      </c>
      <c r="C51" s="97">
        <v>34385.4</v>
      </c>
      <c r="D51" s="103"/>
      <c r="E51" s="104"/>
      <c r="F51" s="103"/>
      <c r="G51" s="103"/>
      <c r="H51" s="99"/>
    </row>
    <row r="52" spans="1:8" ht="25.35" customHeight="1" x14ac:dyDescent="0.2">
      <c r="A52" s="118" t="s">
        <v>813</v>
      </c>
      <c r="B52" s="110" t="s">
        <v>814</v>
      </c>
      <c r="C52" s="103">
        <v>34385.4</v>
      </c>
      <c r="D52" s="103"/>
      <c r="E52" s="104"/>
      <c r="F52" s="103"/>
      <c r="G52" s="103"/>
      <c r="H52" s="99"/>
    </row>
    <row r="53" spans="1:8" ht="14.25" customHeight="1" x14ac:dyDescent="0.2">
      <c r="A53" s="119" t="s">
        <v>815</v>
      </c>
      <c r="B53" s="100" t="s">
        <v>816</v>
      </c>
      <c r="C53" s="97">
        <v>1450.5</v>
      </c>
      <c r="D53" s="103"/>
      <c r="E53" s="104"/>
      <c r="F53" s="103"/>
      <c r="G53" s="103"/>
      <c r="H53" s="99"/>
    </row>
    <row r="54" spans="1:8" ht="12.75" customHeight="1" x14ac:dyDescent="0.2">
      <c r="A54" s="120" t="s">
        <v>817</v>
      </c>
      <c r="B54" s="121" t="s">
        <v>818</v>
      </c>
      <c r="C54" s="103">
        <v>1450.5</v>
      </c>
      <c r="D54" s="103"/>
      <c r="E54" s="104"/>
      <c r="F54" s="103"/>
      <c r="G54" s="103"/>
      <c r="H54" s="99"/>
    </row>
    <row r="55" spans="1:8" s="94" customFormat="1" x14ac:dyDescent="0.2">
      <c r="A55" s="122" t="s">
        <v>819</v>
      </c>
      <c r="B55" s="100" t="s">
        <v>820</v>
      </c>
      <c r="C55" s="97">
        <v>5443.6</v>
      </c>
      <c r="D55" s="97">
        <f>SUM(D56)</f>
        <v>0</v>
      </c>
      <c r="E55" s="98">
        <f t="shared" si="0"/>
        <v>0</v>
      </c>
      <c r="F55" s="97">
        <f>SUM(F56)</f>
        <v>0</v>
      </c>
      <c r="G55" s="97">
        <f t="shared" si="1"/>
        <v>5443.6</v>
      </c>
      <c r="H55" s="99"/>
    </row>
    <row r="56" spans="1:8" x14ac:dyDescent="0.2">
      <c r="A56" s="120" t="s">
        <v>821</v>
      </c>
      <c r="B56" s="121" t="s">
        <v>822</v>
      </c>
      <c r="C56" s="103">
        <v>5443.6</v>
      </c>
      <c r="D56" s="103"/>
      <c r="E56" s="104">
        <f t="shared" si="0"/>
        <v>0</v>
      </c>
      <c r="F56" s="103"/>
      <c r="G56" s="103">
        <f t="shared" si="1"/>
        <v>5443.6</v>
      </c>
      <c r="H56" s="99"/>
    </row>
    <row r="57" spans="1:8" s="94" customFormat="1" x14ac:dyDescent="0.2">
      <c r="A57" s="117" t="s">
        <v>823</v>
      </c>
      <c r="B57" s="100" t="s">
        <v>824</v>
      </c>
      <c r="C57" s="97">
        <v>193528.6</v>
      </c>
      <c r="D57" s="97">
        <f>SUM(D58)</f>
        <v>0</v>
      </c>
      <c r="E57" s="98">
        <f t="shared" si="0"/>
        <v>0</v>
      </c>
      <c r="F57" s="97">
        <f>SUM(F58)</f>
        <v>0</v>
      </c>
      <c r="G57" s="97">
        <f t="shared" si="1"/>
        <v>193528.6</v>
      </c>
      <c r="H57" s="99"/>
    </row>
    <row r="58" spans="1:8" x14ac:dyDescent="0.2">
      <c r="A58" s="118" t="s">
        <v>825</v>
      </c>
      <c r="B58" s="110" t="s">
        <v>826</v>
      </c>
      <c r="C58" s="103">
        <v>193528.6</v>
      </c>
      <c r="D58" s="103"/>
      <c r="E58" s="104">
        <f t="shared" si="0"/>
        <v>0</v>
      </c>
      <c r="F58" s="103"/>
      <c r="G58" s="103">
        <f t="shared" si="1"/>
        <v>193528.6</v>
      </c>
      <c r="H58" s="99"/>
    </row>
    <row r="59" spans="1:8" x14ac:dyDescent="0.2">
      <c r="A59" s="95" t="s">
        <v>827</v>
      </c>
      <c r="B59" s="100" t="s">
        <v>828</v>
      </c>
      <c r="C59" s="97">
        <v>1605318.3</v>
      </c>
      <c r="D59" s="97" t="e">
        <f>SUM(#REF!+D60+D62+D66+#REF!)</f>
        <v>#REF!</v>
      </c>
      <c r="E59" s="98" t="e">
        <f t="shared" si="0"/>
        <v>#REF!</v>
      </c>
      <c r="F59" s="97" t="e">
        <f>SUM(#REF!+F60+F62+F66+#REF!)</f>
        <v>#REF!</v>
      </c>
      <c r="G59" s="97" t="e">
        <f t="shared" si="1"/>
        <v>#REF!</v>
      </c>
      <c r="H59" s="99"/>
    </row>
    <row r="60" spans="1:8" s="94" customFormat="1" ht="25.5" x14ac:dyDescent="0.2">
      <c r="A60" s="117" t="s">
        <v>829</v>
      </c>
      <c r="B60" s="100" t="s">
        <v>830</v>
      </c>
      <c r="C60" s="97">
        <v>45869.1</v>
      </c>
      <c r="D60" s="97">
        <f>SUM(D61)</f>
        <v>0</v>
      </c>
      <c r="E60" s="98">
        <f t="shared" si="0"/>
        <v>0</v>
      </c>
      <c r="F60" s="97">
        <f>SUM(F61)</f>
        <v>0</v>
      </c>
      <c r="G60" s="97">
        <f t="shared" si="1"/>
        <v>45869.1</v>
      </c>
      <c r="H60" s="99"/>
    </row>
    <row r="61" spans="1:8" ht="25.5" x14ac:dyDescent="0.2">
      <c r="A61" s="118" t="s">
        <v>831</v>
      </c>
      <c r="B61" s="110" t="s">
        <v>832</v>
      </c>
      <c r="C61" s="103">
        <v>45869.1</v>
      </c>
      <c r="D61" s="103"/>
      <c r="E61" s="104">
        <f t="shared" si="0"/>
        <v>0</v>
      </c>
      <c r="F61" s="103"/>
      <c r="G61" s="103">
        <f t="shared" si="1"/>
        <v>45869.1</v>
      </c>
      <c r="H61" s="99"/>
    </row>
    <row r="62" spans="1:8" s="94" customFormat="1" x14ac:dyDescent="0.2">
      <c r="A62" s="117" t="s">
        <v>833</v>
      </c>
      <c r="B62" s="100" t="s">
        <v>834</v>
      </c>
      <c r="C62" s="97">
        <v>242503.19999999998</v>
      </c>
      <c r="D62" s="97">
        <f>SUM(D63)</f>
        <v>0</v>
      </c>
      <c r="E62" s="98">
        <f t="shared" si="0"/>
        <v>0</v>
      </c>
      <c r="F62" s="97">
        <f>SUM(F63)</f>
        <v>2050.9</v>
      </c>
      <c r="G62" s="97">
        <f t="shared" si="1"/>
        <v>244554.09999999998</v>
      </c>
      <c r="H62" s="99"/>
    </row>
    <row r="63" spans="1:8" ht="27" customHeight="1" x14ac:dyDescent="0.2">
      <c r="A63" s="118" t="s">
        <v>835</v>
      </c>
      <c r="B63" s="110" t="s">
        <v>836</v>
      </c>
      <c r="C63" s="103">
        <v>242503.19999999998</v>
      </c>
      <c r="D63" s="103"/>
      <c r="E63" s="104">
        <f t="shared" si="0"/>
        <v>0</v>
      </c>
      <c r="F63" s="103">
        <v>2050.9</v>
      </c>
      <c r="G63" s="103">
        <f t="shared" si="1"/>
        <v>244554.09999999998</v>
      </c>
      <c r="H63" s="99"/>
    </row>
    <row r="64" spans="1:8" ht="25.5" x14ac:dyDescent="0.2">
      <c r="A64" s="117" t="s">
        <v>837</v>
      </c>
      <c r="B64" s="100" t="s">
        <v>838</v>
      </c>
      <c r="C64" s="97">
        <v>94</v>
      </c>
      <c r="D64" s="103"/>
      <c r="E64" s="104"/>
      <c r="F64" s="103"/>
      <c r="G64" s="103"/>
      <c r="H64" s="99"/>
    </row>
    <row r="65" spans="1:8" ht="25.5" x14ac:dyDescent="0.2">
      <c r="A65" s="118" t="s">
        <v>839</v>
      </c>
      <c r="B65" s="110" t="s">
        <v>840</v>
      </c>
      <c r="C65" s="103">
        <v>94</v>
      </c>
      <c r="D65" s="103"/>
      <c r="E65" s="104"/>
      <c r="F65" s="103"/>
      <c r="G65" s="103"/>
      <c r="H65" s="99"/>
    </row>
    <row r="66" spans="1:8" s="94" customFormat="1" x14ac:dyDescent="0.2">
      <c r="A66" s="117" t="s">
        <v>841</v>
      </c>
      <c r="B66" s="100" t="s">
        <v>842</v>
      </c>
      <c r="C66" s="97">
        <v>1316852</v>
      </c>
      <c r="D66" s="97">
        <f>SUM(D67)</f>
        <v>0</v>
      </c>
      <c r="E66" s="98">
        <f t="shared" si="0"/>
        <v>0</v>
      </c>
      <c r="F66" s="97">
        <f>SUM(F67)</f>
        <v>0</v>
      </c>
      <c r="G66" s="97">
        <f t="shared" si="1"/>
        <v>1316852</v>
      </c>
      <c r="H66" s="99"/>
    </row>
    <row r="67" spans="1:8" x14ac:dyDescent="0.2">
      <c r="A67" s="118" t="s">
        <v>843</v>
      </c>
      <c r="B67" s="110" t="s">
        <v>844</v>
      </c>
      <c r="C67" s="103">
        <v>1316852</v>
      </c>
      <c r="D67" s="103"/>
      <c r="E67" s="104">
        <f t="shared" si="0"/>
        <v>0</v>
      </c>
      <c r="F67" s="103"/>
      <c r="G67" s="103">
        <f t="shared" si="1"/>
        <v>1316852</v>
      </c>
      <c r="H67" s="99"/>
    </row>
    <row r="68" spans="1:8" x14ac:dyDescent="0.2">
      <c r="A68" s="95" t="s">
        <v>845</v>
      </c>
      <c r="B68" s="100" t="s">
        <v>846</v>
      </c>
      <c r="C68" s="97">
        <v>108685.29999999999</v>
      </c>
      <c r="D68" s="97">
        <f>SUM(D69,D71,D73)</f>
        <v>0</v>
      </c>
      <c r="E68" s="98">
        <f t="shared" si="0"/>
        <v>0</v>
      </c>
      <c r="F68" s="97">
        <f>SUM(F69,F71,F73)</f>
        <v>16146.699999999999</v>
      </c>
      <c r="G68" s="97">
        <f>SUM(G69,G71,G73)</f>
        <v>124832</v>
      </c>
      <c r="H68" s="99"/>
    </row>
    <row r="69" spans="1:8" s="94" customFormat="1" ht="25.5" x14ac:dyDescent="0.2">
      <c r="A69" s="117" t="s">
        <v>847</v>
      </c>
      <c r="B69" s="100" t="s">
        <v>848</v>
      </c>
      <c r="C69" s="97">
        <v>21166.799999999996</v>
      </c>
      <c r="D69" s="97">
        <f>SUM(D70)</f>
        <v>0</v>
      </c>
      <c r="E69" s="98">
        <f t="shared" si="0"/>
        <v>0</v>
      </c>
      <c r="F69" s="97">
        <f>SUM(F70)</f>
        <v>-211.6</v>
      </c>
      <c r="G69" s="97">
        <f t="shared" si="1"/>
        <v>20955.199999999997</v>
      </c>
      <c r="H69" s="99"/>
    </row>
    <row r="70" spans="1:8" ht="38.25" x14ac:dyDescent="0.2">
      <c r="A70" s="118" t="s">
        <v>849</v>
      </c>
      <c r="B70" s="110" t="s">
        <v>850</v>
      </c>
      <c r="C70" s="103">
        <v>21166.799999999996</v>
      </c>
      <c r="D70" s="103"/>
      <c r="E70" s="104">
        <f t="shared" ref="E70:E81" si="2">D70/C70</f>
        <v>0</v>
      </c>
      <c r="F70" s="103">
        <v>-211.6</v>
      </c>
      <c r="G70" s="103">
        <f t="shared" si="1"/>
        <v>20955.199999999997</v>
      </c>
      <c r="H70" s="99"/>
    </row>
    <row r="71" spans="1:8" s="94" customFormat="1" ht="25.5" customHeight="1" x14ac:dyDescent="0.2">
      <c r="A71" s="117" t="s">
        <v>851</v>
      </c>
      <c r="B71" s="100" t="s">
        <v>852</v>
      </c>
      <c r="C71" s="97">
        <v>47630</v>
      </c>
      <c r="D71" s="97">
        <f>SUM(D72)</f>
        <v>0</v>
      </c>
      <c r="E71" s="97">
        <f>SUM(E72)</f>
        <v>0</v>
      </c>
      <c r="F71" s="97">
        <f>SUM(F72)</f>
        <v>16358.3</v>
      </c>
      <c r="G71" s="97">
        <f>SUM(G72)</f>
        <v>63988.3</v>
      </c>
      <c r="H71" s="99"/>
    </row>
    <row r="72" spans="1:8" ht="38.25" x14ac:dyDescent="0.2">
      <c r="A72" s="118" t="s">
        <v>853</v>
      </c>
      <c r="B72" s="110" t="s">
        <v>854</v>
      </c>
      <c r="C72" s="103">
        <v>47630</v>
      </c>
      <c r="D72" s="103"/>
      <c r="E72" s="104" t="s">
        <v>758</v>
      </c>
      <c r="F72" s="103">
        <v>16358.3</v>
      </c>
      <c r="G72" s="103">
        <f t="shared" si="1"/>
        <v>63988.3</v>
      </c>
      <c r="H72" s="99"/>
    </row>
    <row r="73" spans="1:8" s="94" customFormat="1" x14ac:dyDescent="0.2">
      <c r="A73" s="117" t="s">
        <v>855</v>
      </c>
      <c r="B73" s="100" t="s">
        <v>856</v>
      </c>
      <c r="C73" s="97">
        <v>39888.5</v>
      </c>
      <c r="D73" s="97">
        <f>SUM(D74)</f>
        <v>0</v>
      </c>
      <c r="E73" s="98">
        <f t="shared" si="2"/>
        <v>0</v>
      </c>
      <c r="F73" s="97">
        <f>SUM(F74)</f>
        <v>0</v>
      </c>
      <c r="G73" s="97">
        <f t="shared" ref="G73:G81" si="3">SUM(C73+F73)</f>
        <v>39888.5</v>
      </c>
      <c r="H73" s="99"/>
    </row>
    <row r="74" spans="1:8" x14ac:dyDescent="0.2">
      <c r="A74" s="118" t="s">
        <v>857</v>
      </c>
      <c r="B74" s="110" t="s">
        <v>858</v>
      </c>
      <c r="C74" s="103">
        <v>39888.5</v>
      </c>
      <c r="D74" s="103"/>
      <c r="E74" s="104">
        <f t="shared" si="2"/>
        <v>0</v>
      </c>
      <c r="F74" s="103"/>
      <c r="G74" s="103">
        <f t="shared" si="3"/>
        <v>39888.5</v>
      </c>
      <c r="H74" s="99"/>
    </row>
    <row r="75" spans="1:8" x14ac:dyDescent="0.2">
      <c r="A75" s="95" t="s">
        <v>859</v>
      </c>
      <c r="B75" s="100" t="s">
        <v>860</v>
      </c>
      <c r="C75" s="97">
        <v>375.5</v>
      </c>
      <c r="D75" s="97">
        <f t="shared" ref="D75:F76" si="4">SUM(D76)</f>
        <v>0</v>
      </c>
      <c r="E75" s="98">
        <f t="shared" si="2"/>
        <v>0</v>
      </c>
      <c r="F75" s="97">
        <f t="shared" si="4"/>
        <v>0</v>
      </c>
      <c r="G75" s="97">
        <f t="shared" si="3"/>
        <v>375.5</v>
      </c>
      <c r="H75" s="99"/>
    </row>
    <row r="76" spans="1:8" x14ac:dyDescent="0.2">
      <c r="A76" s="117" t="s">
        <v>861</v>
      </c>
      <c r="B76" s="100" t="s">
        <v>862</v>
      </c>
      <c r="C76" s="97">
        <v>375.5</v>
      </c>
      <c r="D76" s="97">
        <f t="shared" si="4"/>
        <v>0</v>
      </c>
      <c r="E76" s="98">
        <f t="shared" si="2"/>
        <v>0</v>
      </c>
      <c r="F76" s="97">
        <f t="shared" si="4"/>
        <v>0</v>
      </c>
      <c r="G76" s="97">
        <f t="shared" si="3"/>
        <v>375.5</v>
      </c>
      <c r="H76" s="99"/>
    </row>
    <row r="77" spans="1:8" x14ac:dyDescent="0.2">
      <c r="A77" s="118" t="s">
        <v>861</v>
      </c>
      <c r="B77" s="110" t="s">
        <v>862</v>
      </c>
      <c r="C77" s="103">
        <v>375.5</v>
      </c>
      <c r="D77" s="103"/>
      <c r="E77" s="104">
        <f t="shared" si="2"/>
        <v>0</v>
      </c>
      <c r="F77" s="103"/>
      <c r="G77" s="103">
        <f t="shared" si="3"/>
        <v>375.5</v>
      </c>
      <c r="H77" s="99"/>
    </row>
    <row r="78" spans="1:8" ht="25.5" x14ac:dyDescent="0.2">
      <c r="A78" s="95" t="s">
        <v>863</v>
      </c>
      <c r="B78" s="100" t="s">
        <v>864</v>
      </c>
      <c r="C78" s="97">
        <v>-104.4</v>
      </c>
      <c r="D78" s="97">
        <f>SUM(D79)</f>
        <v>0</v>
      </c>
      <c r="E78" s="98" t="s">
        <v>758</v>
      </c>
      <c r="F78" s="97">
        <v>0</v>
      </c>
      <c r="G78" s="97">
        <f t="shared" si="3"/>
        <v>-104.4</v>
      </c>
      <c r="H78" s="99"/>
    </row>
    <row r="79" spans="1:8" ht="25.5" x14ac:dyDescent="0.2">
      <c r="A79" s="117" t="s">
        <v>865</v>
      </c>
      <c r="B79" s="100" t="s">
        <v>866</v>
      </c>
      <c r="C79" s="97">
        <v>-104.4</v>
      </c>
      <c r="D79" s="97">
        <f>SUM(D80)</f>
        <v>0</v>
      </c>
      <c r="E79" s="98" t="s">
        <v>758</v>
      </c>
      <c r="F79" s="97">
        <v>0</v>
      </c>
      <c r="G79" s="97">
        <f t="shared" si="3"/>
        <v>-104.4</v>
      </c>
      <c r="H79" s="99"/>
    </row>
    <row r="80" spans="1:8" ht="25.5" x14ac:dyDescent="0.2">
      <c r="A80" s="118" t="s">
        <v>867</v>
      </c>
      <c r="B80" s="110" t="s">
        <v>868</v>
      </c>
      <c r="C80" s="103">
        <v>-104.4</v>
      </c>
      <c r="D80" s="103"/>
      <c r="E80" s="104" t="s">
        <v>758</v>
      </c>
      <c r="F80" s="103">
        <v>0</v>
      </c>
      <c r="G80" s="103">
        <f t="shared" si="3"/>
        <v>-104.4</v>
      </c>
      <c r="H80" s="99"/>
    </row>
    <row r="81" spans="1:8" s="94" customFormat="1" ht="15.75" x14ac:dyDescent="0.2">
      <c r="A81" s="123" t="s">
        <v>97</v>
      </c>
      <c r="B81" s="124"/>
      <c r="C81" s="125">
        <v>2939050.7</v>
      </c>
      <c r="D81" s="125" t="e">
        <f>D5+D41</f>
        <v>#REF!</v>
      </c>
      <c r="E81" s="126" t="e">
        <f t="shared" si="2"/>
        <v>#REF!</v>
      </c>
      <c r="F81" s="125" t="e">
        <f>F5+F41</f>
        <v>#REF!</v>
      </c>
      <c r="G81" s="125" t="e">
        <f t="shared" si="3"/>
        <v>#REF!</v>
      </c>
      <c r="H81" s="99"/>
    </row>
    <row r="82" spans="1:8" x14ac:dyDescent="0.2">
      <c r="A82" s="127"/>
      <c r="B82" s="128"/>
      <c r="C82" s="129"/>
      <c r="D82" s="129"/>
      <c r="E82" s="129"/>
      <c r="F82" s="129"/>
      <c r="G82" s="129"/>
    </row>
    <row r="83" spans="1:8" x14ac:dyDescent="0.2">
      <c r="A83" s="127"/>
      <c r="B83" s="128"/>
      <c r="C83" s="129"/>
      <c r="D83" s="129"/>
      <c r="E83" s="129"/>
      <c r="F83" s="129"/>
      <c r="G83" s="129"/>
    </row>
    <row r="84" spans="1:8" ht="15.75" x14ac:dyDescent="0.2">
      <c r="A84" s="130"/>
      <c r="B84" s="131"/>
      <c r="C84" s="132"/>
      <c r="D84" s="132"/>
      <c r="E84" s="132"/>
      <c r="F84" s="132"/>
      <c r="G84" s="132"/>
    </row>
    <row r="85" spans="1:8" x14ac:dyDescent="0.2">
      <c r="A85" s="133"/>
      <c r="B85" s="134"/>
      <c r="C85" s="135"/>
      <c r="D85" s="135"/>
      <c r="E85" s="135"/>
      <c r="F85" s="135"/>
      <c r="G85" s="135"/>
    </row>
  </sheetData>
  <mergeCells count="1">
    <mergeCell ref="A2:G2"/>
  </mergeCells>
  <pageMargins left="0.78740157480314965" right="0.78740157480314965" top="0.39370078740157483" bottom="0.39370078740157483" header="0.19685039370078741" footer="0.19685039370078741"/>
  <pageSetup paperSize="9" scale="63" fitToHeight="2" orientation="portrait" r:id="rId1"/>
  <headerFooter alignWithMargins="0">
    <oddFooter>&amp;C&amp;"Times New Roman,обычный"&amp;8Страница &amp;P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outlinePr summaryBelow="0"/>
    <pageSetUpPr fitToPage="1"/>
  </sheetPr>
  <dimension ref="A1:C53"/>
  <sheetViews>
    <sheetView showGridLines="0" view="pageBreakPreview" zoomScale="90" zoomScaleSheetLayoutView="90" workbookViewId="0">
      <pane xSplit="2" ySplit="5" topLeftCell="C6" activePane="bottomRight" state="frozen"/>
      <selection pane="topRight" activeCell="C1" sqref="C1"/>
      <selection pane="bottomLeft" activeCell="A6" sqref="A6"/>
      <selection pane="bottomRight" activeCell="E3" sqref="E3"/>
    </sheetView>
  </sheetViews>
  <sheetFormatPr defaultRowHeight="12.75" customHeight="1" x14ac:dyDescent="0.2"/>
  <cols>
    <col min="1" max="1" width="100.7109375" style="2" customWidth="1"/>
    <col min="2" max="2" width="8.28515625" style="2" customWidth="1"/>
    <col min="3" max="3" width="15" style="2" customWidth="1"/>
    <col min="4" max="16384" width="9.140625" style="2"/>
  </cols>
  <sheetData>
    <row r="1" spans="1:3" ht="109.5" customHeight="1" x14ac:dyDescent="0.2">
      <c r="A1" s="1"/>
      <c r="B1" s="1"/>
      <c r="C1" s="1"/>
    </row>
    <row r="2" spans="1:3" x14ac:dyDescent="0.2">
      <c r="A2" s="1"/>
      <c r="B2" s="1"/>
      <c r="C2" s="1"/>
    </row>
    <row r="3" spans="1:3" s="3" customFormat="1" ht="54" customHeight="1" x14ac:dyDescent="0.2">
      <c r="A3" s="210" t="s">
        <v>0</v>
      </c>
      <c r="B3" s="210"/>
      <c r="C3" s="210"/>
    </row>
    <row r="4" spans="1:3" x14ac:dyDescent="0.2">
      <c r="A4" s="4"/>
      <c r="B4" s="4"/>
      <c r="C4" s="5" t="s">
        <v>1</v>
      </c>
    </row>
    <row r="5" spans="1:3" ht="24" x14ac:dyDescent="0.2">
      <c r="A5" s="6" t="s">
        <v>2</v>
      </c>
      <c r="B5" s="6" t="s">
        <v>3</v>
      </c>
      <c r="C5" s="7" t="s">
        <v>4</v>
      </c>
    </row>
    <row r="6" spans="1:3" ht="25.5" customHeight="1" x14ac:dyDescent="0.2">
      <c r="A6" s="8" t="s">
        <v>5</v>
      </c>
      <c r="B6" s="9" t="s">
        <v>6</v>
      </c>
      <c r="C6" s="10">
        <v>219066.2</v>
      </c>
    </row>
    <row r="7" spans="1:3" ht="17.100000000000001" customHeight="1" x14ac:dyDescent="0.2">
      <c r="A7" s="11" t="s">
        <v>7</v>
      </c>
      <c r="B7" s="12" t="s">
        <v>8</v>
      </c>
      <c r="C7" s="13">
        <v>4079.9</v>
      </c>
    </row>
    <row r="8" spans="1:3" ht="25.5" customHeight="1" x14ac:dyDescent="0.2">
      <c r="A8" s="11" t="s">
        <v>9</v>
      </c>
      <c r="B8" s="12" t="s">
        <v>10</v>
      </c>
      <c r="C8" s="13">
        <v>6162.2</v>
      </c>
    </row>
    <row r="9" spans="1:3" ht="25.5" customHeight="1" x14ac:dyDescent="0.2">
      <c r="A9" s="11" t="s">
        <v>11</v>
      </c>
      <c r="B9" s="12" t="s">
        <v>12</v>
      </c>
      <c r="C9" s="13">
        <v>64635.6</v>
      </c>
    </row>
    <row r="10" spans="1:3" ht="17.100000000000001" customHeight="1" x14ac:dyDescent="0.2">
      <c r="A10" s="11" t="s">
        <v>13</v>
      </c>
      <c r="B10" s="12" t="s">
        <v>14</v>
      </c>
      <c r="C10" s="13">
        <v>94</v>
      </c>
    </row>
    <row r="11" spans="1:3" ht="25.5" customHeight="1" x14ac:dyDescent="0.2">
      <c r="A11" s="11" t="s">
        <v>15</v>
      </c>
      <c r="B11" s="12" t="s">
        <v>16</v>
      </c>
      <c r="C11" s="13">
        <v>53581</v>
      </c>
    </row>
    <row r="12" spans="1:3" ht="17.100000000000001" customHeight="1" x14ac:dyDescent="0.2">
      <c r="A12" s="11" t="s">
        <v>17</v>
      </c>
      <c r="B12" s="12" t="s">
        <v>18</v>
      </c>
      <c r="C12" s="13">
        <v>566</v>
      </c>
    </row>
    <row r="13" spans="1:3" ht="17.100000000000001" customHeight="1" x14ac:dyDescent="0.2">
      <c r="A13" s="11" t="s">
        <v>19</v>
      </c>
      <c r="B13" s="12" t="s">
        <v>20</v>
      </c>
      <c r="C13" s="13">
        <v>500</v>
      </c>
    </row>
    <row r="14" spans="1:3" ht="17.100000000000001" customHeight="1" x14ac:dyDescent="0.2">
      <c r="A14" s="11" t="s">
        <v>21</v>
      </c>
      <c r="B14" s="12" t="s">
        <v>22</v>
      </c>
      <c r="C14" s="13">
        <v>89447.5</v>
      </c>
    </row>
    <row r="15" spans="1:3" ht="25.5" customHeight="1" x14ac:dyDescent="0.2">
      <c r="A15" s="8" t="s">
        <v>23</v>
      </c>
      <c r="B15" s="9" t="s">
        <v>24</v>
      </c>
      <c r="C15" s="10">
        <v>36743.199999999997</v>
      </c>
    </row>
    <row r="16" spans="1:3" ht="17.100000000000001" customHeight="1" x14ac:dyDescent="0.2">
      <c r="A16" s="11" t="s">
        <v>25</v>
      </c>
      <c r="B16" s="12" t="s">
        <v>26</v>
      </c>
      <c r="C16" s="13">
        <v>606</v>
      </c>
    </row>
    <row r="17" spans="1:3" ht="17.100000000000001" customHeight="1" x14ac:dyDescent="0.2">
      <c r="A17" s="11" t="s">
        <v>27</v>
      </c>
      <c r="B17" s="12" t="s">
        <v>28</v>
      </c>
      <c r="C17" s="13">
        <v>36062.199999999997</v>
      </c>
    </row>
    <row r="18" spans="1:3" ht="17.100000000000001" customHeight="1" x14ac:dyDescent="0.2">
      <c r="A18" s="11" t="s">
        <v>29</v>
      </c>
      <c r="B18" s="12" t="s">
        <v>30</v>
      </c>
      <c r="C18" s="13">
        <v>75</v>
      </c>
    </row>
    <row r="19" spans="1:3" ht="25.5" customHeight="1" x14ac:dyDescent="0.2">
      <c r="A19" s="8" t="s">
        <v>31</v>
      </c>
      <c r="B19" s="9" t="s">
        <v>32</v>
      </c>
      <c r="C19" s="10">
        <v>52235.799999999996</v>
      </c>
    </row>
    <row r="20" spans="1:3" ht="17.100000000000001" customHeight="1" x14ac:dyDescent="0.2">
      <c r="A20" s="11" t="s">
        <v>33</v>
      </c>
      <c r="B20" s="12" t="s">
        <v>34</v>
      </c>
      <c r="C20" s="13">
        <v>100</v>
      </c>
    </row>
    <row r="21" spans="1:3" ht="17.100000000000001" customHeight="1" x14ac:dyDescent="0.2">
      <c r="A21" s="11" t="s">
        <v>35</v>
      </c>
      <c r="B21" s="12" t="s">
        <v>36</v>
      </c>
      <c r="C21" s="13">
        <v>4200</v>
      </c>
    </row>
    <row r="22" spans="1:3" ht="17.100000000000001" customHeight="1" x14ac:dyDescent="0.2">
      <c r="A22" s="11" t="s">
        <v>37</v>
      </c>
      <c r="B22" s="12" t="s">
        <v>38</v>
      </c>
      <c r="C22" s="13">
        <v>47508.2</v>
      </c>
    </row>
    <row r="23" spans="1:3" ht="17.100000000000001" customHeight="1" x14ac:dyDescent="0.2">
      <c r="A23" s="11" t="s">
        <v>39</v>
      </c>
      <c r="B23" s="12" t="s">
        <v>40</v>
      </c>
      <c r="C23" s="13">
        <v>427.6</v>
      </c>
    </row>
    <row r="24" spans="1:3" ht="25.5" customHeight="1" x14ac:dyDescent="0.2">
      <c r="A24" s="8" t="s">
        <v>41</v>
      </c>
      <c r="B24" s="9" t="s">
        <v>42</v>
      </c>
      <c r="C24" s="10">
        <v>18462.900000000001</v>
      </c>
    </row>
    <row r="25" spans="1:3" ht="17.100000000000001" customHeight="1" x14ac:dyDescent="0.2">
      <c r="A25" s="11" t="s">
        <v>43</v>
      </c>
      <c r="B25" s="12" t="s">
        <v>44</v>
      </c>
      <c r="C25" s="13">
        <v>8650.7999999999993</v>
      </c>
    </row>
    <row r="26" spans="1:3" ht="17.100000000000001" customHeight="1" x14ac:dyDescent="0.2">
      <c r="A26" s="11" t="s">
        <v>45</v>
      </c>
      <c r="B26" s="12" t="s">
        <v>46</v>
      </c>
      <c r="C26" s="13">
        <v>4750</v>
      </c>
    </row>
    <row r="27" spans="1:3" ht="17.100000000000001" customHeight="1" x14ac:dyDescent="0.2">
      <c r="A27" s="11" t="s">
        <v>47</v>
      </c>
      <c r="B27" s="12" t="s">
        <v>48</v>
      </c>
      <c r="C27" s="13">
        <v>5062.1000000000004</v>
      </c>
    </row>
    <row r="28" spans="1:3" ht="25.5" customHeight="1" x14ac:dyDescent="0.2">
      <c r="A28" s="8" t="s">
        <v>49</v>
      </c>
      <c r="B28" s="9" t="s">
        <v>50</v>
      </c>
      <c r="C28" s="10">
        <v>890</v>
      </c>
    </row>
    <row r="29" spans="1:3" ht="17.100000000000001" customHeight="1" x14ac:dyDescent="0.2">
      <c r="A29" s="11" t="s">
        <v>51</v>
      </c>
      <c r="B29" s="12" t="s">
        <v>52</v>
      </c>
      <c r="C29" s="13">
        <v>890</v>
      </c>
    </row>
    <row r="30" spans="1:3" ht="25.5" customHeight="1" x14ac:dyDescent="0.2">
      <c r="A30" s="8" t="s">
        <v>53</v>
      </c>
      <c r="B30" s="9" t="s">
        <v>54</v>
      </c>
      <c r="C30" s="10">
        <v>2251690.2999999998</v>
      </c>
    </row>
    <row r="31" spans="1:3" ht="17.100000000000001" customHeight="1" x14ac:dyDescent="0.2">
      <c r="A31" s="11" t="s">
        <v>55</v>
      </c>
      <c r="B31" s="12" t="s">
        <v>56</v>
      </c>
      <c r="C31" s="13">
        <v>661062.90000000014</v>
      </c>
    </row>
    <row r="32" spans="1:3" ht="17.100000000000001" customHeight="1" x14ac:dyDescent="0.2">
      <c r="A32" s="11" t="s">
        <v>57</v>
      </c>
      <c r="B32" s="12" t="s">
        <v>58</v>
      </c>
      <c r="C32" s="13">
        <v>1332806.3999999999</v>
      </c>
    </row>
    <row r="33" spans="1:3" ht="17.100000000000001" customHeight="1" x14ac:dyDescent="0.2">
      <c r="A33" s="11" t="s">
        <v>59</v>
      </c>
      <c r="B33" s="12" t="s">
        <v>60</v>
      </c>
      <c r="C33" s="13">
        <v>160543.30000000002</v>
      </c>
    </row>
    <row r="34" spans="1:3" ht="17.100000000000001" customHeight="1" x14ac:dyDescent="0.2">
      <c r="A34" s="11" t="s">
        <v>61</v>
      </c>
      <c r="B34" s="12" t="s">
        <v>62</v>
      </c>
      <c r="C34" s="13">
        <v>1683.8000000000002</v>
      </c>
    </row>
    <row r="35" spans="1:3" ht="17.100000000000001" customHeight="1" x14ac:dyDescent="0.2">
      <c r="A35" s="11" t="s">
        <v>63</v>
      </c>
      <c r="B35" s="12" t="s">
        <v>64</v>
      </c>
      <c r="C35" s="13">
        <v>7983.6</v>
      </c>
    </row>
    <row r="36" spans="1:3" ht="17.100000000000001" customHeight="1" x14ac:dyDescent="0.2">
      <c r="A36" s="11" t="s">
        <v>65</v>
      </c>
      <c r="B36" s="12" t="s">
        <v>66</v>
      </c>
      <c r="C36" s="13">
        <v>87610.300000000017</v>
      </c>
    </row>
    <row r="37" spans="1:3" ht="25.5" customHeight="1" x14ac:dyDescent="0.2">
      <c r="A37" s="8" t="s">
        <v>67</v>
      </c>
      <c r="B37" s="9" t="s">
        <v>68</v>
      </c>
      <c r="C37" s="10">
        <v>123278.5</v>
      </c>
    </row>
    <row r="38" spans="1:3" ht="17.100000000000001" customHeight="1" x14ac:dyDescent="0.2">
      <c r="A38" s="11" t="s">
        <v>69</v>
      </c>
      <c r="B38" s="12" t="s">
        <v>70</v>
      </c>
      <c r="C38" s="13">
        <v>95152</v>
      </c>
    </row>
    <row r="39" spans="1:3" ht="17.100000000000001" customHeight="1" x14ac:dyDescent="0.2">
      <c r="A39" s="11" t="s">
        <v>71</v>
      </c>
      <c r="B39" s="12" t="s">
        <v>72</v>
      </c>
      <c r="C39" s="13">
        <v>28126.5</v>
      </c>
    </row>
    <row r="40" spans="1:3" ht="25.5" customHeight="1" x14ac:dyDescent="0.2">
      <c r="A40" s="8" t="s">
        <v>73</v>
      </c>
      <c r="B40" s="14" t="s">
        <v>74</v>
      </c>
      <c r="C40" s="10">
        <v>76451</v>
      </c>
    </row>
    <row r="41" spans="1:3" ht="17.100000000000001" customHeight="1" x14ac:dyDescent="0.2">
      <c r="A41" s="11" t="s">
        <v>75</v>
      </c>
      <c r="B41" s="12" t="s">
        <v>76</v>
      </c>
      <c r="C41" s="13">
        <v>9643.9</v>
      </c>
    </row>
    <row r="42" spans="1:3" ht="17.100000000000001" customHeight="1" x14ac:dyDescent="0.2">
      <c r="A42" s="11" t="s">
        <v>77</v>
      </c>
      <c r="B42" s="12" t="s">
        <v>78</v>
      </c>
      <c r="C42" s="13">
        <v>46782.9</v>
      </c>
    </row>
    <row r="43" spans="1:3" ht="17.100000000000001" customHeight="1" x14ac:dyDescent="0.2">
      <c r="A43" s="11" t="s">
        <v>79</v>
      </c>
      <c r="B43" s="12" t="s">
        <v>80</v>
      </c>
      <c r="C43" s="13">
        <v>12188</v>
      </c>
    </row>
    <row r="44" spans="1:3" ht="17.100000000000001" customHeight="1" x14ac:dyDescent="0.2">
      <c r="A44" s="11" t="s">
        <v>81</v>
      </c>
      <c r="B44" s="12" t="s">
        <v>82</v>
      </c>
      <c r="C44" s="13">
        <v>7836.2</v>
      </c>
    </row>
    <row r="45" spans="1:3" ht="25.5" customHeight="1" x14ac:dyDescent="0.2">
      <c r="A45" s="15" t="s">
        <v>83</v>
      </c>
      <c r="B45" s="9" t="s">
        <v>84</v>
      </c>
      <c r="C45" s="10">
        <v>1203</v>
      </c>
    </row>
    <row r="46" spans="1:3" ht="17.100000000000001" customHeight="1" x14ac:dyDescent="0.2">
      <c r="A46" s="11" t="s">
        <v>85</v>
      </c>
      <c r="B46" s="12" t="s">
        <v>86</v>
      </c>
      <c r="C46" s="13">
        <v>1203</v>
      </c>
    </row>
    <row r="47" spans="1:3" ht="25.5" customHeight="1" x14ac:dyDescent="0.2">
      <c r="A47" s="8" t="s">
        <v>87</v>
      </c>
      <c r="B47" s="9" t="s">
        <v>88</v>
      </c>
      <c r="C47" s="10">
        <v>300</v>
      </c>
    </row>
    <row r="48" spans="1:3" ht="17.100000000000001" customHeight="1" x14ac:dyDescent="0.2">
      <c r="A48" s="11" t="s">
        <v>89</v>
      </c>
      <c r="B48" s="12" t="s">
        <v>90</v>
      </c>
      <c r="C48" s="13">
        <v>300</v>
      </c>
    </row>
    <row r="49" spans="1:3" ht="25.5" customHeight="1" x14ac:dyDescent="0.2">
      <c r="A49" s="15" t="s">
        <v>91</v>
      </c>
      <c r="B49" s="9" t="s">
        <v>92</v>
      </c>
      <c r="C49" s="10">
        <v>254346.7</v>
      </c>
    </row>
    <row r="50" spans="1:3" ht="17.100000000000001" customHeight="1" x14ac:dyDescent="0.2">
      <c r="A50" s="11" t="s">
        <v>93</v>
      </c>
      <c r="B50" s="12" t="s">
        <v>94</v>
      </c>
      <c r="C50" s="16">
        <v>235113</v>
      </c>
    </row>
    <row r="51" spans="1:3" ht="17.100000000000001" customHeight="1" x14ac:dyDescent="0.2">
      <c r="A51" s="11" t="s">
        <v>95</v>
      </c>
      <c r="B51" s="12" t="s">
        <v>96</v>
      </c>
      <c r="C51" s="17">
        <v>19233.7</v>
      </c>
    </row>
    <row r="52" spans="1:3" s="3" customFormat="1" ht="25.5" customHeight="1" x14ac:dyDescent="0.2">
      <c r="A52" s="18" t="s">
        <v>97</v>
      </c>
      <c r="B52" s="18"/>
      <c r="C52" s="19">
        <v>3034667.6</v>
      </c>
    </row>
    <row r="53" spans="1:3" ht="25.5" customHeight="1" x14ac:dyDescent="0.2"/>
  </sheetData>
  <sheetProtection autoFilter="0"/>
  <mergeCells count="1">
    <mergeCell ref="A3:C3"/>
  </mergeCells>
  <printOptions horizontalCentered="1"/>
  <pageMargins left="0.78740157480314965" right="0.78740157480314965" top="0.39370078740157483" bottom="0.39370078740157483" header="0.19685039370078741" footer="0.19685039370078741"/>
  <pageSetup paperSize="9" scale="70" orientation="portrait" r:id="rId1"/>
  <headerFooter alignWithMargins="0">
    <oddFooter>&amp;C&amp;"Times New Roman,обычный"&amp;8Страница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E1280"/>
  <sheetViews>
    <sheetView view="pageBreakPreview" topLeftCell="A130" zoomScale="90" zoomScaleSheetLayoutView="90" workbookViewId="0">
      <selection activeCell="D9" sqref="D9"/>
    </sheetView>
  </sheetViews>
  <sheetFormatPr defaultRowHeight="12.75" x14ac:dyDescent="0.2"/>
  <cols>
    <col min="1" max="1" width="102.7109375" style="2" customWidth="1"/>
    <col min="2" max="2" width="13" style="2" bestFit="1" customWidth="1"/>
    <col min="3" max="4" width="6.28515625" style="2" customWidth="1"/>
    <col min="5" max="5" width="13.42578125" style="2" customWidth="1"/>
    <col min="6" max="16384" width="9.140625" style="2"/>
  </cols>
  <sheetData>
    <row r="1" spans="1:5" ht="138.75" customHeight="1" x14ac:dyDescent="0.2">
      <c r="A1" s="1"/>
      <c r="B1" s="1"/>
      <c r="C1" s="1"/>
      <c r="D1" s="1"/>
      <c r="E1" s="1"/>
    </row>
    <row r="2" spans="1:5" ht="13.5" customHeight="1" x14ac:dyDescent="0.2">
      <c r="A2" s="20"/>
      <c r="B2" s="20"/>
      <c r="C2" s="20"/>
      <c r="D2" s="20"/>
      <c r="E2" s="20"/>
    </row>
    <row r="3" spans="1:5" ht="66.75" customHeight="1" x14ac:dyDescent="0.2">
      <c r="A3" s="211" t="s">
        <v>98</v>
      </c>
      <c r="B3" s="211"/>
      <c r="C3" s="211"/>
      <c r="D3" s="211"/>
      <c r="E3" s="211"/>
    </row>
    <row r="4" spans="1:5" ht="5.25" customHeight="1" x14ac:dyDescent="0.2">
      <c r="A4" s="20"/>
      <c r="B4" s="20"/>
      <c r="C4" s="20"/>
      <c r="D4" s="20"/>
      <c r="E4" s="20"/>
    </row>
    <row r="5" spans="1:5" ht="12.75" customHeight="1" x14ac:dyDescent="0.2">
      <c r="A5" s="4"/>
      <c r="B5" s="4"/>
      <c r="C5" s="4"/>
      <c r="D5" s="4"/>
      <c r="E5" s="5" t="s">
        <v>1</v>
      </c>
    </row>
    <row r="6" spans="1:5" s="22" customFormat="1" ht="24" x14ac:dyDescent="0.2">
      <c r="A6" s="21" t="s">
        <v>2</v>
      </c>
      <c r="B6" s="21" t="s">
        <v>99</v>
      </c>
      <c r="C6" s="21" t="s">
        <v>100</v>
      </c>
      <c r="D6" s="21" t="s">
        <v>3</v>
      </c>
      <c r="E6" s="7" t="s">
        <v>101</v>
      </c>
    </row>
    <row r="7" spans="1:5" ht="25.5" x14ac:dyDescent="0.2">
      <c r="A7" s="23" t="s">
        <v>102</v>
      </c>
      <c r="B7" s="9" t="s">
        <v>103</v>
      </c>
      <c r="C7" s="9"/>
      <c r="D7" s="9"/>
      <c r="E7" s="10">
        <v>165831.10000000003</v>
      </c>
    </row>
    <row r="8" spans="1:5" x14ac:dyDescent="0.2">
      <c r="A8" s="23" t="s">
        <v>104</v>
      </c>
      <c r="B8" s="9" t="s">
        <v>105</v>
      </c>
      <c r="C8" s="9"/>
      <c r="D8" s="9"/>
      <c r="E8" s="10">
        <v>103032.8</v>
      </c>
    </row>
    <row r="9" spans="1:5" x14ac:dyDescent="0.2">
      <c r="A9" s="23" t="s">
        <v>106</v>
      </c>
      <c r="B9" s="9" t="s">
        <v>107</v>
      </c>
      <c r="C9" s="9"/>
      <c r="D9" s="9"/>
      <c r="E9" s="10">
        <v>62561.7</v>
      </c>
    </row>
    <row r="10" spans="1:5" x14ac:dyDescent="0.2">
      <c r="A10" s="23" t="s">
        <v>108</v>
      </c>
      <c r="B10" s="9" t="s">
        <v>109</v>
      </c>
      <c r="C10" s="9"/>
      <c r="D10" s="9"/>
      <c r="E10" s="10">
        <v>1973</v>
      </c>
    </row>
    <row r="11" spans="1:5" ht="25.5" x14ac:dyDescent="0.2">
      <c r="A11" s="23" t="s">
        <v>110</v>
      </c>
      <c r="B11" s="9" t="s">
        <v>109</v>
      </c>
      <c r="C11" s="9" t="s">
        <v>111</v>
      </c>
      <c r="D11" s="9"/>
      <c r="E11" s="10">
        <v>1973</v>
      </c>
    </row>
    <row r="12" spans="1:5" x14ac:dyDescent="0.2">
      <c r="A12" s="23" t="s">
        <v>5</v>
      </c>
      <c r="B12" s="9" t="s">
        <v>109</v>
      </c>
      <c r="C12" s="9" t="s">
        <v>111</v>
      </c>
      <c r="D12" s="9" t="s">
        <v>6</v>
      </c>
      <c r="E12" s="10">
        <v>1973</v>
      </c>
    </row>
    <row r="13" spans="1:5" ht="25.5" x14ac:dyDescent="0.2">
      <c r="A13" s="11" t="s">
        <v>11</v>
      </c>
      <c r="B13" s="12" t="s">
        <v>109</v>
      </c>
      <c r="C13" s="12" t="s">
        <v>111</v>
      </c>
      <c r="D13" s="12" t="s">
        <v>12</v>
      </c>
      <c r="E13" s="13">
        <v>1973</v>
      </c>
    </row>
    <row r="14" spans="1:5" x14ac:dyDescent="0.2">
      <c r="A14" s="23" t="s">
        <v>112</v>
      </c>
      <c r="B14" s="9" t="s">
        <v>113</v>
      </c>
      <c r="C14" s="9"/>
      <c r="D14" s="9"/>
      <c r="E14" s="10">
        <v>683.8</v>
      </c>
    </row>
    <row r="15" spans="1:5" x14ac:dyDescent="0.2">
      <c r="A15" s="23" t="s">
        <v>114</v>
      </c>
      <c r="B15" s="9" t="s">
        <v>113</v>
      </c>
      <c r="C15" s="9" t="s">
        <v>115</v>
      </c>
      <c r="D15" s="9"/>
      <c r="E15" s="10">
        <v>683.8</v>
      </c>
    </row>
    <row r="16" spans="1:5" x14ac:dyDescent="0.2">
      <c r="A16" s="23" t="s">
        <v>5</v>
      </c>
      <c r="B16" s="9" t="s">
        <v>113</v>
      </c>
      <c r="C16" s="9" t="s">
        <v>115</v>
      </c>
      <c r="D16" s="9" t="s">
        <v>6</v>
      </c>
      <c r="E16" s="10">
        <v>683.8</v>
      </c>
    </row>
    <row r="17" spans="1:5" ht="25.5" x14ac:dyDescent="0.2">
      <c r="A17" s="11" t="s">
        <v>11</v>
      </c>
      <c r="B17" s="12" t="s">
        <v>113</v>
      </c>
      <c r="C17" s="12" t="s">
        <v>115</v>
      </c>
      <c r="D17" s="12" t="s">
        <v>12</v>
      </c>
      <c r="E17" s="13">
        <v>683.8</v>
      </c>
    </row>
    <row r="18" spans="1:5" ht="25.5" x14ac:dyDescent="0.2">
      <c r="A18" s="23" t="s">
        <v>116</v>
      </c>
      <c r="B18" s="9" t="s">
        <v>117</v>
      </c>
      <c r="C18" s="9"/>
      <c r="D18" s="9"/>
      <c r="E18" s="10">
        <v>59904.9</v>
      </c>
    </row>
    <row r="19" spans="1:5" ht="38.25" x14ac:dyDescent="0.2">
      <c r="A19" s="23" t="s">
        <v>118</v>
      </c>
      <c r="B19" s="9" t="s">
        <v>119</v>
      </c>
      <c r="C19" s="9"/>
      <c r="D19" s="9"/>
      <c r="E19" s="10">
        <v>59904.9</v>
      </c>
    </row>
    <row r="20" spans="1:5" ht="25.5" x14ac:dyDescent="0.2">
      <c r="A20" s="23" t="s">
        <v>110</v>
      </c>
      <c r="B20" s="9" t="s">
        <v>119</v>
      </c>
      <c r="C20" s="9" t="s">
        <v>111</v>
      </c>
      <c r="D20" s="9"/>
      <c r="E20" s="10">
        <v>59904.9</v>
      </c>
    </row>
    <row r="21" spans="1:5" x14ac:dyDescent="0.2">
      <c r="A21" s="23" t="s">
        <v>5</v>
      </c>
      <c r="B21" s="9" t="s">
        <v>119</v>
      </c>
      <c r="C21" s="9" t="s">
        <v>111</v>
      </c>
      <c r="D21" s="9" t="s">
        <v>6</v>
      </c>
      <c r="E21" s="10">
        <v>59904.9</v>
      </c>
    </row>
    <row r="22" spans="1:5" ht="25.5" x14ac:dyDescent="0.2">
      <c r="A22" s="11" t="s">
        <v>11</v>
      </c>
      <c r="B22" s="12" t="s">
        <v>119</v>
      </c>
      <c r="C22" s="12" t="s">
        <v>111</v>
      </c>
      <c r="D22" s="12" t="s">
        <v>12</v>
      </c>
      <c r="E22" s="13">
        <v>59904.9</v>
      </c>
    </row>
    <row r="23" spans="1:5" x14ac:dyDescent="0.2">
      <c r="A23" s="23" t="s">
        <v>120</v>
      </c>
      <c r="B23" s="9" t="s">
        <v>121</v>
      </c>
      <c r="C23" s="9"/>
      <c r="D23" s="9"/>
      <c r="E23" s="10">
        <v>34543</v>
      </c>
    </row>
    <row r="24" spans="1:5" x14ac:dyDescent="0.2">
      <c r="A24" s="23" t="s">
        <v>108</v>
      </c>
      <c r="B24" s="9" t="s">
        <v>122</v>
      </c>
      <c r="C24" s="9"/>
      <c r="D24" s="9"/>
      <c r="E24" s="10">
        <v>756.5</v>
      </c>
    </row>
    <row r="25" spans="1:5" ht="25.5" x14ac:dyDescent="0.2">
      <c r="A25" s="23" t="s">
        <v>110</v>
      </c>
      <c r="B25" s="9" t="s">
        <v>122</v>
      </c>
      <c r="C25" s="9" t="s">
        <v>111</v>
      </c>
      <c r="D25" s="9"/>
      <c r="E25" s="10">
        <v>756.5</v>
      </c>
    </row>
    <row r="26" spans="1:5" x14ac:dyDescent="0.2">
      <c r="A26" s="23" t="s">
        <v>5</v>
      </c>
      <c r="B26" s="9" t="s">
        <v>122</v>
      </c>
      <c r="C26" s="9" t="s">
        <v>111</v>
      </c>
      <c r="D26" s="9" t="s">
        <v>6</v>
      </c>
      <c r="E26" s="10">
        <v>756.5</v>
      </c>
    </row>
    <row r="27" spans="1:5" x14ac:dyDescent="0.2">
      <c r="A27" s="11" t="s">
        <v>21</v>
      </c>
      <c r="B27" s="12" t="s">
        <v>122</v>
      </c>
      <c r="C27" s="12" t="s">
        <v>111</v>
      </c>
      <c r="D27" s="12" t="s">
        <v>22</v>
      </c>
      <c r="E27" s="13">
        <v>756.5</v>
      </c>
    </row>
    <row r="28" spans="1:5" x14ac:dyDescent="0.2">
      <c r="A28" s="23" t="s">
        <v>123</v>
      </c>
      <c r="B28" s="9" t="s">
        <v>124</v>
      </c>
      <c r="C28" s="9"/>
      <c r="D28" s="9"/>
      <c r="E28" s="10">
        <v>3151.1000000000004</v>
      </c>
    </row>
    <row r="29" spans="1:5" x14ac:dyDescent="0.2">
      <c r="A29" s="23" t="s">
        <v>114</v>
      </c>
      <c r="B29" s="9" t="s">
        <v>124</v>
      </c>
      <c r="C29" s="9" t="s">
        <v>115</v>
      </c>
      <c r="D29" s="9"/>
      <c r="E29" s="10">
        <v>3151.1000000000004</v>
      </c>
    </row>
    <row r="30" spans="1:5" x14ac:dyDescent="0.2">
      <c r="A30" s="23" t="s">
        <v>5</v>
      </c>
      <c r="B30" s="9" t="s">
        <v>124</v>
      </c>
      <c r="C30" s="9" t="s">
        <v>115</v>
      </c>
      <c r="D30" s="9" t="s">
        <v>6</v>
      </c>
      <c r="E30" s="10">
        <v>3151.1000000000004</v>
      </c>
    </row>
    <row r="31" spans="1:5" x14ac:dyDescent="0.2">
      <c r="A31" s="11" t="s">
        <v>21</v>
      </c>
      <c r="B31" s="12" t="s">
        <v>124</v>
      </c>
      <c r="C31" s="12" t="s">
        <v>115</v>
      </c>
      <c r="D31" s="12" t="s">
        <v>22</v>
      </c>
      <c r="E31" s="13">
        <v>3151.1000000000004</v>
      </c>
    </row>
    <row r="32" spans="1:5" x14ac:dyDescent="0.2">
      <c r="A32" s="23" t="s">
        <v>112</v>
      </c>
      <c r="B32" s="9" t="s">
        <v>125</v>
      </c>
      <c r="C32" s="9"/>
      <c r="D32" s="9"/>
      <c r="E32" s="10">
        <v>6821.4999999999991</v>
      </c>
    </row>
    <row r="33" spans="1:5" x14ac:dyDescent="0.2">
      <c r="A33" s="23" t="s">
        <v>114</v>
      </c>
      <c r="B33" s="9" t="s">
        <v>125</v>
      </c>
      <c r="C33" s="9" t="s">
        <v>115</v>
      </c>
      <c r="D33" s="9"/>
      <c r="E33" s="10">
        <v>6796.7999999999993</v>
      </c>
    </row>
    <row r="34" spans="1:5" x14ac:dyDescent="0.2">
      <c r="A34" s="23" t="s">
        <v>5</v>
      </c>
      <c r="B34" s="9" t="s">
        <v>125</v>
      </c>
      <c r="C34" s="9" t="s">
        <v>115</v>
      </c>
      <c r="D34" s="9" t="s">
        <v>6</v>
      </c>
      <c r="E34" s="10">
        <v>6796.7999999999993</v>
      </c>
    </row>
    <row r="35" spans="1:5" x14ac:dyDescent="0.2">
      <c r="A35" s="11" t="s">
        <v>21</v>
      </c>
      <c r="B35" s="12" t="s">
        <v>125</v>
      </c>
      <c r="C35" s="12" t="s">
        <v>115</v>
      </c>
      <c r="D35" s="12" t="s">
        <v>22</v>
      </c>
      <c r="E35" s="13">
        <v>6796.7999999999993</v>
      </c>
    </row>
    <row r="36" spans="1:5" x14ac:dyDescent="0.2">
      <c r="A36" s="23" t="s">
        <v>126</v>
      </c>
      <c r="B36" s="9" t="s">
        <v>125</v>
      </c>
      <c r="C36" s="9" t="s">
        <v>127</v>
      </c>
      <c r="D36" s="9"/>
      <c r="E36" s="10">
        <v>24.7</v>
      </c>
    </row>
    <row r="37" spans="1:5" x14ac:dyDescent="0.2">
      <c r="A37" s="23" t="s">
        <v>5</v>
      </c>
      <c r="B37" s="9" t="s">
        <v>125</v>
      </c>
      <c r="C37" s="9" t="s">
        <v>127</v>
      </c>
      <c r="D37" s="9" t="s">
        <v>6</v>
      </c>
      <c r="E37" s="10">
        <v>24.7</v>
      </c>
    </row>
    <row r="38" spans="1:5" x14ac:dyDescent="0.2">
      <c r="A38" s="11" t="s">
        <v>21</v>
      </c>
      <c r="B38" s="12" t="s">
        <v>125</v>
      </c>
      <c r="C38" s="12" t="s">
        <v>127</v>
      </c>
      <c r="D38" s="12" t="s">
        <v>22</v>
      </c>
      <c r="E38" s="13">
        <v>24.7</v>
      </c>
    </row>
    <row r="39" spans="1:5" x14ac:dyDescent="0.2">
      <c r="A39" s="23" t="s">
        <v>128</v>
      </c>
      <c r="B39" s="9" t="s">
        <v>129</v>
      </c>
      <c r="C39" s="9"/>
      <c r="D39" s="9"/>
      <c r="E39" s="10">
        <v>752.09999999999991</v>
      </c>
    </row>
    <row r="40" spans="1:5" x14ac:dyDescent="0.2">
      <c r="A40" s="23" t="s">
        <v>114</v>
      </c>
      <c r="B40" s="9" t="s">
        <v>129</v>
      </c>
      <c r="C40" s="9" t="s">
        <v>115</v>
      </c>
      <c r="D40" s="9"/>
      <c r="E40" s="10">
        <v>752.09999999999991</v>
      </c>
    </row>
    <row r="41" spans="1:5" x14ac:dyDescent="0.2">
      <c r="A41" s="23" t="s">
        <v>5</v>
      </c>
      <c r="B41" s="9" t="s">
        <v>129</v>
      </c>
      <c r="C41" s="9" t="s">
        <v>115</v>
      </c>
      <c r="D41" s="9" t="s">
        <v>6</v>
      </c>
      <c r="E41" s="10">
        <v>752.09999999999991</v>
      </c>
    </row>
    <row r="42" spans="1:5" x14ac:dyDescent="0.2">
      <c r="A42" s="11" t="s">
        <v>21</v>
      </c>
      <c r="B42" s="12" t="s">
        <v>129</v>
      </c>
      <c r="C42" s="12" t="s">
        <v>115</v>
      </c>
      <c r="D42" s="12" t="s">
        <v>22</v>
      </c>
      <c r="E42" s="13">
        <v>752.09999999999991</v>
      </c>
    </row>
    <row r="43" spans="1:5" ht="25.5" x14ac:dyDescent="0.2">
      <c r="A43" s="23" t="s">
        <v>116</v>
      </c>
      <c r="B43" s="9" t="s">
        <v>130</v>
      </c>
      <c r="C43" s="9"/>
      <c r="D43" s="9"/>
      <c r="E43" s="10">
        <v>23061.8</v>
      </c>
    </row>
    <row r="44" spans="1:5" ht="38.25" x14ac:dyDescent="0.2">
      <c r="A44" s="23" t="s">
        <v>118</v>
      </c>
      <c r="B44" s="9" t="s">
        <v>131</v>
      </c>
      <c r="C44" s="9"/>
      <c r="D44" s="9"/>
      <c r="E44" s="10">
        <v>23061.8</v>
      </c>
    </row>
    <row r="45" spans="1:5" ht="25.5" x14ac:dyDescent="0.2">
      <c r="A45" s="23" t="s">
        <v>110</v>
      </c>
      <c r="B45" s="9" t="s">
        <v>131</v>
      </c>
      <c r="C45" s="9" t="s">
        <v>111</v>
      </c>
      <c r="D45" s="9"/>
      <c r="E45" s="10">
        <v>23061.8</v>
      </c>
    </row>
    <row r="46" spans="1:5" x14ac:dyDescent="0.2">
      <c r="A46" s="23" t="s">
        <v>5</v>
      </c>
      <c r="B46" s="9" t="s">
        <v>131</v>
      </c>
      <c r="C46" s="9" t="s">
        <v>111</v>
      </c>
      <c r="D46" s="9" t="s">
        <v>6</v>
      </c>
      <c r="E46" s="10">
        <v>23061.8</v>
      </c>
    </row>
    <row r="47" spans="1:5" x14ac:dyDescent="0.2">
      <c r="A47" s="11" t="s">
        <v>21</v>
      </c>
      <c r="B47" s="12" t="s">
        <v>131</v>
      </c>
      <c r="C47" s="12" t="s">
        <v>111</v>
      </c>
      <c r="D47" s="12" t="s">
        <v>22</v>
      </c>
      <c r="E47" s="13">
        <v>23061.8</v>
      </c>
    </row>
    <row r="48" spans="1:5" x14ac:dyDescent="0.2">
      <c r="A48" s="23" t="s">
        <v>132</v>
      </c>
      <c r="B48" s="9" t="s">
        <v>133</v>
      </c>
      <c r="C48" s="9"/>
      <c r="D48" s="9"/>
      <c r="E48" s="10">
        <v>5583.1</v>
      </c>
    </row>
    <row r="49" spans="1:5" x14ac:dyDescent="0.2">
      <c r="A49" s="23" t="s">
        <v>123</v>
      </c>
      <c r="B49" s="9" t="s">
        <v>134</v>
      </c>
      <c r="C49" s="9"/>
      <c r="D49" s="9"/>
      <c r="E49" s="10">
        <v>71.2</v>
      </c>
    </row>
    <row r="50" spans="1:5" x14ac:dyDescent="0.2">
      <c r="A50" s="23" t="s">
        <v>114</v>
      </c>
      <c r="B50" s="9" t="s">
        <v>134</v>
      </c>
      <c r="C50" s="9" t="s">
        <v>115</v>
      </c>
      <c r="D50" s="9"/>
      <c r="E50" s="10">
        <v>71.2</v>
      </c>
    </row>
    <row r="51" spans="1:5" x14ac:dyDescent="0.2">
      <c r="A51" s="23" t="s">
        <v>5</v>
      </c>
      <c r="B51" s="9" t="s">
        <v>134</v>
      </c>
      <c r="C51" s="9" t="s">
        <v>115</v>
      </c>
      <c r="D51" s="9" t="s">
        <v>6</v>
      </c>
      <c r="E51" s="10">
        <v>71.2</v>
      </c>
    </row>
    <row r="52" spans="1:5" x14ac:dyDescent="0.2">
      <c r="A52" s="11" t="s">
        <v>21</v>
      </c>
      <c r="B52" s="12" t="s">
        <v>134</v>
      </c>
      <c r="C52" s="12" t="s">
        <v>115</v>
      </c>
      <c r="D52" s="12" t="s">
        <v>22</v>
      </c>
      <c r="E52" s="13">
        <v>71.2</v>
      </c>
    </row>
    <row r="53" spans="1:5" x14ac:dyDescent="0.2">
      <c r="A53" s="23" t="s">
        <v>112</v>
      </c>
      <c r="B53" s="9" t="s">
        <v>135</v>
      </c>
      <c r="C53" s="9"/>
      <c r="D53" s="9"/>
      <c r="E53" s="10">
        <v>864.5</v>
      </c>
    </row>
    <row r="54" spans="1:5" x14ac:dyDescent="0.2">
      <c r="A54" s="23" t="s">
        <v>114</v>
      </c>
      <c r="B54" s="9" t="s">
        <v>135</v>
      </c>
      <c r="C54" s="9" t="s">
        <v>115</v>
      </c>
      <c r="D54" s="9"/>
      <c r="E54" s="10">
        <v>864.5</v>
      </c>
    </row>
    <row r="55" spans="1:5" x14ac:dyDescent="0.2">
      <c r="A55" s="23" t="s">
        <v>5</v>
      </c>
      <c r="B55" s="9" t="s">
        <v>135</v>
      </c>
      <c r="C55" s="9" t="s">
        <v>115</v>
      </c>
      <c r="D55" s="9" t="s">
        <v>6</v>
      </c>
      <c r="E55" s="10">
        <v>864.5</v>
      </c>
    </row>
    <row r="56" spans="1:5" x14ac:dyDescent="0.2">
      <c r="A56" s="11" t="s">
        <v>21</v>
      </c>
      <c r="B56" s="12" t="s">
        <v>135</v>
      </c>
      <c r="C56" s="12" t="s">
        <v>115</v>
      </c>
      <c r="D56" s="12" t="s">
        <v>22</v>
      </c>
      <c r="E56" s="13">
        <v>864.5</v>
      </c>
    </row>
    <row r="57" spans="1:5" x14ac:dyDescent="0.2">
      <c r="A57" s="23" t="s">
        <v>128</v>
      </c>
      <c r="B57" s="9" t="s">
        <v>136</v>
      </c>
      <c r="C57" s="9"/>
      <c r="D57" s="9"/>
      <c r="E57" s="10">
        <v>3497.8</v>
      </c>
    </row>
    <row r="58" spans="1:5" x14ac:dyDescent="0.2">
      <c r="A58" s="23" t="s">
        <v>114</v>
      </c>
      <c r="B58" s="9" t="s">
        <v>136</v>
      </c>
      <c r="C58" s="9" t="s">
        <v>115</v>
      </c>
      <c r="D58" s="9"/>
      <c r="E58" s="10">
        <v>3497.8</v>
      </c>
    </row>
    <row r="59" spans="1:5" x14ac:dyDescent="0.2">
      <c r="A59" s="23" t="s">
        <v>5</v>
      </c>
      <c r="B59" s="9" t="s">
        <v>136</v>
      </c>
      <c r="C59" s="9" t="s">
        <v>115</v>
      </c>
      <c r="D59" s="9" t="s">
        <v>6</v>
      </c>
      <c r="E59" s="10">
        <v>3497.8</v>
      </c>
    </row>
    <row r="60" spans="1:5" x14ac:dyDescent="0.2">
      <c r="A60" s="11" t="s">
        <v>21</v>
      </c>
      <c r="B60" s="12" t="s">
        <v>136</v>
      </c>
      <c r="C60" s="12" t="s">
        <v>115</v>
      </c>
      <c r="D60" s="12" t="s">
        <v>22</v>
      </c>
      <c r="E60" s="13">
        <v>3497.8</v>
      </c>
    </row>
    <row r="61" spans="1:5" ht="25.5" x14ac:dyDescent="0.2">
      <c r="A61" s="23" t="s">
        <v>137</v>
      </c>
      <c r="B61" s="9" t="s">
        <v>138</v>
      </c>
      <c r="C61" s="9"/>
      <c r="D61" s="9"/>
      <c r="E61" s="10">
        <v>50</v>
      </c>
    </row>
    <row r="62" spans="1:5" x14ac:dyDescent="0.2">
      <c r="A62" s="23" t="s">
        <v>114</v>
      </c>
      <c r="B62" s="9" t="s">
        <v>138</v>
      </c>
      <c r="C62" s="9" t="s">
        <v>115</v>
      </c>
      <c r="D62" s="9"/>
      <c r="E62" s="10">
        <v>50</v>
      </c>
    </row>
    <row r="63" spans="1:5" x14ac:dyDescent="0.2">
      <c r="A63" s="23" t="s">
        <v>5</v>
      </c>
      <c r="B63" s="9" t="s">
        <v>138</v>
      </c>
      <c r="C63" s="9" t="s">
        <v>115</v>
      </c>
      <c r="D63" s="9" t="s">
        <v>6</v>
      </c>
      <c r="E63" s="10">
        <v>50</v>
      </c>
    </row>
    <row r="64" spans="1:5" x14ac:dyDescent="0.2">
      <c r="A64" s="11" t="s">
        <v>21</v>
      </c>
      <c r="B64" s="12" t="s">
        <v>138</v>
      </c>
      <c r="C64" s="12" t="s">
        <v>115</v>
      </c>
      <c r="D64" s="12" t="s">
        <v>22</v>
      </c>
      <c r="E64" s="13">
        <v>50</v>
      </c>
    </row>
    <row r="65" spans="1:5" ht="25.5" x14ac:dyDescent="0.2">
      <c r="A65" s="23" t="s">
        <v>139</v>
      </c>
      <c r="B65" s="9" t="s">
        <v>140</v>
      </c>
      <c r="C65" s="9"/>
      <c r="D65" s="9"/>
      <c r="E65" s="10">
        <v>1099.5999999999999</v>
      </c>
    </row>
    <row r="66" spans="1:5" x14ac:dyDescent="0.2">
      <c r="A66" s="23" t="s">
        <v>114</v>
      </c>
      <c r="B66" s="9" t="s">
        <v>140</v>
      </c>
      <c r="C66" s="9" t="s">
        <v>115</v>
      </c>
      <c r="D66" s="9"/>
      <c r="E66" s="10">
        <v>1089.5999999999999</v>
      </c>
    </row>
    <row r="67" spans="1:5" x14ac:dyDescent="0.2">
      <c r="A67" s="23" t="s">
        <v>5</v>
      </c>
      <c r="B67" s="9" t="s">
        <v>140</v>
      </c>
      <c r="C67" s="9" t="s">
        <v>115</v>
      </c>
      <c r="D67" s="9" t="s">
        <v>6</v>
      </c>
      <c r="E67" s="10">
        <v>1089.5999999999999</v>
      </c>
    </row>
    <row r="68" spans="1:5" x14ac:dyDescent="0.2">
      <c r="A68" s="11" t="s">
        <v>21</v>
      </c>
      <c r="B68" s="12" t="s">
        <v>140</v>
      </c>
      <c r="C68" s="12" t="s">
        <v>115</v>
      </c>
      <c r="D68" s="12" t="s">
        <v>22</v>
      </c>
      <c r="E68" s="13">
        <v>1089.5999999999999</v>
      </c>
    </row>
    <row r="69" spans="1:5" x14ac:dyDescent="0.2">
      <c r="A69" s="23" t="s">
        <v>141</v>
      </c>
      <c r="B69" s="9" t="s">
        <v>140</v>
      </c>
      <c r="C69" s="9" t="s">
        <v>142</v>
      </c>
      <c r="D69" s="9"/>
      <c r="E69" s="10">
        <v>10</v>
      </c>
    </row>
    <row r="70" spans="1:5" x14ac:dyDescent="0.2">
      <c r="A70" s="23" t="s">
        <v>5</v>
      </c>
      <c r="B70" s="9" t="s">
        <v>140</v>
      </c>
      <c r="C70" s="9" t="s">
        <v>142</v>
      </c>
      <c r="D70" s="9" t="s">
        <v>6</v>
      </c>
      <c r="E70" s="10">
        <v>10</v>
      </c>
    </row>
    <row r="71" spans="1:5" x14ac:dyDescent="0.2">
      <c r="A71" s="11" t="s">
        <v>21</v>
      </c>
      <c r="B71" s="12" t="s">
        <v>140</v>
      </c>
      <c r="C71" s="12" t="s">
        <v>142</v>
      </c>
      <c r="D71" s="12" t="s">
        <v>22</v>
      </c>
      <c r="E71" s="13">
        <v>10</v>
      </c>
    </row>
    <row r="72" spans="1:5" x14ac:dyDescent="0.2">
      <c r="A72" s="23" t="s">
        <v>143</v>
      </c>
      <c r="B72" s="9" t="s">
        <v>144</v>
      </c>
      <c r="C72" s="9"/>
      <c r="D72" s="9"/>
      <c r="E72" s="10">
        <v>345</v>
      </c>
    </row>
    <row r="73" spans="1:5" ht="25.5" x14ac:dyDescent="0.2">
      <c r="A73" s="23" t="s">
        <v>145</v>
      </c>
      <c r="B73" s="9" t="s">
        <v>146</v>
      </c>
      <c r="C73" s="9"/>
      <c r="D73" s="9"/>
      <c r="E73" s="10">
        <v>345</v>
      </c>
    </row>
    <row r="74" spans="1:5" x14ac:dyDescent="0.2">
      <c r="A74" s="23" t="s">
        <v>147</v>
      </c>
      <c r="B74" s="9" t="s">
        <v>146</v>
      </c>
      <c r="C74" s="9" t="s">
        <v>148</v>
      </c>
      <c r="D74" s="9"/>
      <c r="E74" s="10">
        <v>345</v>
      </c>
    </row>
    <row r="75" spans="1:5" x14ac:dyDescent="0.2">
      <c r="A75" s="23" t="s">
        <v>5</v>
      </c>
      <c r="B75" s="9" t="s">
        <v>146</v>
      </c>
      <c r="C75" s="9" t="s">
        <v>148</v>
      </c>
      <c r="D75" s="9" t="s">
        <v>6</v>
      </c>
      <c r="E75" s="10">
        <v>345</v>
      </c>
    </row>
    <row r="76" spans="1:5" x14ac:dyDescent="0.2">
      <c r="A76" s="11" t="s">
        <v>21</v>
      </c>
      <c r="B76" s="12" t="s">
        <v>146</v>
      </c>
      <c r="C76" s="12" t="s">
        <v>148</v>
      </c>
      <c r="D76" s="12" t="s">
        <v>22</v>
      </c>
      <c r="E76" s="13">
        <v>345</v>
      </c>
    </row>
    <row r="77" spans="1:5" x14ac:dyDescent="0.2">
      <c r="A77" s="23" t="s">
        <v>149</v>
      </c>
      <c r="B77" s="9" t="s">
        <v>150</v>
      </c>
      <c r="C77" s="9"/>
      <c r="D77" s="9"/>
      <c r="E77" s="10">
        <v>60268.899999999994</v>
      </c>
    </row>
    <row r="78" spans="1:5" x14ac:dyDescent="0.2">
      <c r="A78" s="23" t="s">
        <v>151</v>
      </c>
      <c r="B78" s="9" t="s">
        <v>152</v>
      </c>
      <c r="C78" s="9"/>
      <c r="D78" s="9"/>
      <c r="E78" s="10">
        <v>60268.899999999994</v>
      </c>
    </row>
    <row r="79" spans="1:5" ht="25.5" x14ac:dyDescent="0.2">
      <c r="A79" s="23" t="s">
        <v>153</v>
      </c>
      <c r="B79" s="9" t="s">
        <v>154</v>
      </c>
      <c r="C79" s="9"/>
      <c r="D79" s="9"/>
      <c r="E79" s="10">
        <v>94</v>
      </c>
    </row>
    <row r="80" spans="1:5" x14ac:dyDescent="0.2">
      <c r="A80" s="23" t="s">
        <v>114</v>
      </c>
      <c r="B80" s="9" t="s">
        <v>154</v>
      </c>
      <c r="C80" s="9" t="s">
        <v>115</v>
      </c>
      <c r="D80" s="9"/>
      <c r="E80" s="10">
        <v>94</v>
      </c>
    </row>
    <row r="81" spans="1:5" x14ac:dyDescent="0.2">
      <c r="A81" s="23" t="s">
        <v>5</v>
      </c>
      <c r="B81" s="9" t="s">
        <v>154</v>
      </c>
      <c r="C81" s="9" t="s">
        <v>115</v>
      </c>
      <c r="D81" s="9" t="s">
        <v>6</v>
      </c>
      <c r="E81" s="10">
        <v>94</v>
      </c>
    </row>
    <row r="82" spans="1:5" x14ac:dyDescent="0.2">
      <c r="A82" s="11" t="s">
        <v>13</v>
      </c>
      <c r="B82" s="12" t="s">
        <v>154</v>
      </c>
      <c r="C82" s="12" t="s">
        <v>115</v>
      </c>
      <c r="D82" s="12" t="s">
        <v>14</v>
      </c>
      <c r="E82" s="13">
        <v>94</v>
      </c>
    </row>
    <row r="83" spans="1:5" ht="25.5" x14ac:dyDescent="0.2">
      <c r="A83" s="23" t="s">
        <v>155</v>
      </c>
      <c r="B83" s="9" t="s">
        <v>156</v>
      </c>
      <c r="C83" s="9"/>
      <c r="D83" s="9"/>
      <c r="E83" s="10">
        <v>50233.799999999996</v>
      </c>
    </row>
    <row r="84" spans="1:5" ht="25.5" x14ac:dyDescent="0.2">
      <c r="A84" s="23" t="s">
        <v>110</v>
      </c>
      <c r="B84" s="9" t="s">
        <v>156</v>
      </c>
      <c r="C84" s="9" t="s">
        <v>111</v>
      </c>
      <c r="D84" s="9"/>
      <c r="E84" s="10">
        <v>4167.3</v>
      </c>
    </row>
    <row r="85" spans="1:5" x14ac:dyDescent="0.2">
      <c r="A85" s="23" t="s">
        <v>73</v>
      </c>
      <c r="B85" s="9" t="s">
        <v>156</v>
      </c>
      <c r="C85" s="9" t="s">
        <v>111</v>
      </c>
      <c r="D85" s="9" t="s">
        <v>74</v>
      </c>
      <c r="E85" s="10">
        <v>4167.3</v>
      </c>
    </row>
    <row r="86" spans="1:5" x14ac:dyDescent="0.2">
      <c r="A86" s="11" t="s">
        <v>81</v>
      </c>
      <c r="B86" s="12" t="s">
        <v>156</v>
      </c>
      <c r="C86" s="12" t="s">
        <v>111</v>
      </c>
      <c r="D86" s="12" t="s">
        <v>82</v>
      </c>
      <c r="E86" s="13">
        <v>4167.3</v>
      </c>
    </row>
    <row r="87" spans="1:5" x14ac:dyDescent="0.2">
      <c r="A87" s="23" t="s">
        <v>114</v>
      </c>
      <c r="B87" s="9" t="s">
        <v>156</v>
      </c>
      <c r="C87" s="9" t="s">
        <v>115</v>
      </c>
      <c r="D87" s="9"/>
      <c r="E87" s="10">
        <v>997.4</v>
      </c>
    </row>
    <row r="88" spans="1:5" x14ac:dyDescent="0.2">
      <c r="A88" s="23" t="s">
        <v>73</v>
      </c>
      <c r="B88" s="9" t="s">
        <v>156</v>
      </c>
      <c r="C88" s="9" t="s">
        <v>115</v>
      </c>
      <c r="D88" s="9" t="s">
        <v>74</v>
      </c>
      <c r="E88" s="10">
        <v>997.4</v>
      </c>
    </row>
    <row r="89" spans="1:5" x14ac:dyDescent="0.2">
      <c r="A89" s="11" t="s">
        <v>77</v>
      </c>
      <c r="B89" s="12" t="s">
        <v>156</v>
      </c>
      <c r="C89" s="12" t="s">
        <v>115</v>
      </c>
      <c r="D89" s="12" t="s">
        <v>78</v>
      </c>
      <c r="E89" s="13">
        <v>800</v>
      </c>
    </row>
    <row r="90" spans="1:5" x14ac:dyDescent="0.2">
      <c r="A90" s="11" t="s">
        <v>81</v>
      </c>
      <c r="B90" s="12" t="s">
        <v>156</v>
      </c>
      <c r="C90" s="12" t="s">
        <v>115</v>
      </c>
      <c r="D90" s="12" t="s">
        <v>82</v>
      </c>
      <c r="E90" s="13">
        <v>197.4</v>
      </c>
    </row>
    <row r="91" spans="1:5" x14ac:dyDescent="0.2">
      <c r="A91" s="23" t="s">
        <v>141</v>
      </c>
      <c r="B91" s="9" t="s">
        <v>156</v>
      </c>
      <c r="C91" s="9" t="s">
        <v>142</v>
      </c>
      <c r="D91" s="9"/>
      <c r="E91" s="10">
        <v>45069.1</v>
      </c>
    </row>
    <row r="92" spans="1:5" x14ac:dyDescent="0.2">
      <c r="A92" s="23" t="s">
        <v>73</v>
      </c>
      <c r="B92" s="9" t="s">
        <v>156</v>
      </c>
      <c r="C92" s="9" t="s">
        <v>142</v>
      </c>
      <c r="D92" s="9" t="s">
        <v>74</v>
      </c>
      <c r="E92" s="10">
        <v>45069.1</v>
      </c>
    </row>
    <row r="93" spans="1:5" x14ac:dyDescent="0.2">
      <c r="A93" s="11" t="s">
        <v>77</v>
      </c>
      <c r="B93" s="12" t="s">
        <v>156</v>
      </c>
      <c r="C93" s="12" t="s">
        <v>142</v>
      </c>
      <c r="D93" s="12" t="s">
        <v>78</v>
      </c>
      <c r="E93" s="13">
        <v>45069.1</v>
      </c>
    </row>
    <row r="94" spans="1:5" ht="25.5" x14ac:dyDescent="0.2">
      <c r="A94" s="23" t="s">
        <v>157</v>
      </c>
      <c r="B94" s="9" t="s">
        <v>158</v>
      </c>
      <c r="C94" s="9"/>
      <c r="D94" s="9"/>
      <c r="E94" s="10">
        <v>2290.9</v>
      </c>
    </row>
    <row r="95" spans="1:5" ht="25.5" x14ac:dyDescent="0.2">
      <c r="A95" s="23" t="s">
        <v>110</v>
      </c>
      <c r="B95" s="9" t="s">
        <v>158</v>
      </c>
      <c r="C95" s="9" t="s">
        <v>111</v>
      </c>
      <c r="D95" s="9"/>
      <c r="E95" s="10">
        <v>2143.5</v>
      </c>
    </row>
    <row r="96" spans="1:5" x14ac:dyDescent="0.2">
      <c r="A96" s="23" t="s">
        <v>73</v>
      </c>
      <c r="B96" s="9" t="s">
        <v>158</v>
      </c>
      <c r="C96" s="9" t="s">
        <v>111</v>
      </c>
      <c r="D96" s="9" t="s">
        <v>74</v>
      </c>
      <c r="E96" s="10">
        <v>2143.5</v>
      </c>
    </row>
    <row r="97" spans="1:5" x14ac:dyDescent="0.2">
      <c r="A97" s="11" t="s">
        <v>81</v>
      </c>
      <c r="B97" s="12" t="s">
        <v>158</v>
      </c>
      <c r="C97" s="12" t="s">
        <v>111</v>
      </c>
      <c r="D97" s="12" t="s">
        <v>82</v>
      </c>
      <c r="E97" s="13">
        <v>2143.5</v>
      </c>
    </row>
    <row r="98" spans="1:5" x14ac:dyDescent="0.2">
      <c r="A98" s="23" t="s">
        <v>114</v>
      </c>
      <c r="B98" s="9" t="s">
        <v>158</v>
      </c>
      <c r="C98" s="9" t="s">
        <v>115</v>
      </c>
      <c r="D98" s="9"/>
      <c r="E98" s="10">
        <v>147.4</v>
      </c>
    </row>
    <row r="99" spans="1:5" x14ac:dyDescent="0.2">
      <c r="A99" s="23" t="s">
        <v>73</v>
      </c>
      <c r="B99" s="9" t="s">
        <v>158</v>
      </c>
      <c r="C99" s="9" t="s">
        <v>115</v>
      </c>
      <c r="D99" s="9" t="s">
        <v>74</v>
      </c>
      <c r="E99" s="10">
        <v>147.4</v>
      </c>
    </row>
    <row r="100" spans="1:5" x14ac:dyDescent="0.2">
      <c r="A100" s="11" t="s">
        <v>81</v>
      </c>
      <c r="B100" s="12" t="s">
        <v>158</v>
      </c>
      <c r="C100" s="12" t="s">
        <v>115</v>
      </c>
      <c r="D100" s="12" t="s">
        <v>82</v>
      </c>
      <c r="E100" s="13">
        <v>147.4</v>
      </c>
    </row>
    <row r="101" spans="1:5" ht="25.5" x14ac:dyDescent="0.2">
      <c r="A101" s="23" t="s">
        <v>159</v>
      </c>
      <c r="B101" s="9" t="s">
        <v>160</v>
      </c>
      <c r="C101" s="9"/>
      <c r="D101" s="9"/>
      <c r="E101" s="10">
        <v>3417.1</v>
      </c>
    </row>
    <row r="102" spans="1:5" ht="25.5" x14ac:dyDescent="0.2">
      <c r="A102" s="23" t="s">
        <v>110</v>
      </c>
      <c r="B102" s="9" t="s">
        <v>160</v>
      </c>
      <c r="C102" s="9" t="s">
        <v>111</v>
      </c>
      <c r="D102" s="9"/>
      <c r="E102" s="10">
        <v>3096.5</v>
      </c>
    </row>
    <row r="103" spans="1:5" x14ac:dyDescent="0.2">
      <c r="A103" s="23" t="s">
        <v>5</v>
      </c>
      <c r="B103" s="9" t="s">
        <v>160</v>
      </c>
      <c r="C103" s="9" t="s">
        <v>111</v>
      </c>
      <c r="D103" s="9" t="s">
        <v>6</v>
      </c>
      <c r="E103" s="10">
        <v>3096.5</v>
      </c>
    </row>
    <row r="104" spans="1:5" x14ac:dyDescent="0.2">
      <c r="A104" s="11" t="s">
        <v>21</v>
      </c>
      <c r="B104" s="12" t="s">
        <v>160</v>
      </c>
      <c r="C104" s="12" t="s">
        <v>111</v>
      </c>
      <c r="D104" s="12" t="s">
        <v>22</v>
      </c>
      <c r="E104" s="13">
        <v>3096.5</v>
      </c>
    </row>
    <row r="105" spans="1:5" x14ac:dyDescent="0.2">
      <c r="A105" s="23" t="s">
        <v>114</v>
      </c>
      <c r="B105" s="9" t="s">
        <v>160</v>
      </c>
      <c r="C105" s="9" t="s">
        <v>115</v>
      </c>
      <c r="D105" s="9"/>
      <c r="E105" s="10">
        <v>320.60000000000002</v>
      </c>
    </row>
    <row r="106" spans="1:5" x14ac:dyDescent="0.2">
      <c r="A106" s="23" t="s">
        <v>5</v>
      </c>
      <c r="B106" s="9" t="s">
        <v>160</v>
      </c>
      <c r="C106" s="9" t="s">
        <v>115</v>
      </c>
      <c r="D106" s="9" t="s">
        <v>6</v>
      </c>
      <c r="E106" s="10">
        <v>320.60000000000002</v>
      </c>
    </row>
    <row r="107" spans="1:5" x14ac:dyDescent="0.2">
      <c r="A107" s="11" t="s">
        <v>21</v>
      </c>
      <c r="B107" s="12" t="s">
        <v>160</v>
      </c>
      <c r="C107" s="12" t="s">
        <v>115</v>
      </c>
      <c r="D107" s="12" t="s">
        <v>22</v>
      </c>
      <c r="E107" s="13">
        <v>320.60000000000002</v>
      </c>
    </row>
    <row r="108" spans="1:5" x14ac:dyDescent="0.2">
      <c r="A108" s="23" t="s">
        <v>161</v>
      </c>
      <c r="B108" s="9" t="s">
        <v>162</v>
      </c>
      <c r="C108" s="9"/>
      <c r="D108" s="9"/>
      <c r="E108" s="10">
        <v>1077.8</v>
      </c>
    </row>
    <row r="109" spans="1:5" ht="25.5" x14ac:dyDescent="0.2">
      <c r="A109" s="23" t="s">
        <v>110</v>
      </c>
      <c r="B109" s="9" t="s">
        <v>162</v>
      </c>
      <c r="C109" s="9" t="s">
        <v>111</v>
      </c>
      <c r="D109" s="9"/>
      <c r="E109" s="10">
        <v>987</v>
      </c>
    </row>
    <row r="110" spans="1:5" x14ac:dyDescent="0.2">
      <c r="A110" s="23" t="s">
        <v>5</v>
      </c>
      <c r="B110" s="9" t="s">
        <v>162</v>
      </c>
      <c r="C110" s="9" t="s">
        <v>111</v>
      </c>
      <c r="D110" s="9" t="s">
        <v>6</v>
      </c>
      <c r="E110" s="10">
        <v>987</v>
      </c>
    </row>
    <row r="111" spans="1:5" x14ac:dyDescent="0.2">
      <c r="A111" s="11" t="s">
        <v>21</v>
      </c>
      <c r="B111" s="12" t="s">
        <v>162</v>
      </c>
      <c r="C111" s="12" t="s">
        <v>111</v>
      </c>
      <c r="D111" s="12" t="s">
        <v>22</v>
      </c>
      <c r="E111" s="13">
        <v>987</v>
      </c>
    </row>
    <row r="112" spans="1:5" x14ac:dyDescent="0.2">
      <c r="A112" s="23" t="s">
        <v>114</v>
      </c>
      <c r="B112" s="9" t="s">
        <v>162</v>
      </c>
      <c r="C112" s="9" t="s">
        <v>115</v>
      </c>
      <c r="D112" s="9"/>
      <c r="E112" s="10">
        <v>90.800000000000011</v>
      </c>
    </row>
    <row r="113" spans="1:5" x14ac:dyDescent="0.2">
      <c r="A113" s="23" t="s">
        <v>5</v>
      </c>
      <c r="B113" s="9" t="s">
        <v>162</v>
      </c>
      <c r="C113" s="9" t="s">
        <v>115</v>
      </c>
      <c r="D113" s="9" t="s">
        <v>6</v>
      </c>
      <c r="E113" s="10">
        <v>90.800000000000011</v>
      </c>
    </row>
    <row r="114" spans="1:5" x14ac:dyDescent="0.2">
      <c r="A114" s="11" t="s">
        <v>21</v>
      </c>
      <c r="B114" s="12" t="s">
        <v>162</v>
      </c>
      <c r="C114" s="12" t="s">
        <v>115</v>
      </c>
      <c r="D114" s="12" t="s">
        <v>22</v>
      </c>
      <c r="E114" s="13">
        <v>90.800000000000011</v>
      </c>
    </row>
    <row r="115" spans="1:5" ht="25.5" x14ac:dyDescent="0.2">
      <c r="A115" s="23" t="s">
        <v>163</v>
      </c>
      <c r="B115" s="9" t="s">
        <v>164</v>
      </c>
      <c r="C115" s="9"/>
      <c r="D115" s="9"/>
      <c r="E115" s="10">
        <v>890</v>
      </c>
    </row>
    <row r="116" spans="1:5" x14ac:dyDescent="0.2">
      <c r="A116" s="23" t="s">
        <v>114</v>
      </c>
      <c r="B116" s="9" t="s">
        <v>164</v>
      </c>
      <c r="C116" s="9" t="s">
        <v>115</v>
      </c>
      <c r="D116" s="9"/>
      <c r="E116" s="10">
        <v>890</v>
      </c>
    </row>
    <row r="117" spans="1:5" x14ac:dyDescent="0.2">
      <c r="A117" s="23" t="s">
        <v>49</v>
      </c>
      <c r="B117" s="9" t="s">
        <v>164</v>
      </c>
      <c r="C117" s="9" t="s">
        <v>115</v>
      </c>
      <c r="D117" s="9" t="s">
        <v>50</v>
      </c>
      <c r="E117" s="10">
        <v>890</v>
      </c>
    </row>
    <row r="118" spans="1:5" x14ac:dyDescent="0.2">
      <c r="A118" s="11" t="s">
        <v>51</v>
      </c>
      <c r="B118" s="12" t="s">
        <v>164</v>
      </c>
      <c r="C118" s="12" t="s">
        <v>115</v>
      </c>
      <c r="D118" s="12" t="s">
        <v>52</v>
      </c>
      <c r="E118" s="13">
        <v>890</v>
      </c>
    </row>
    <row r="119" spans="1:5" ht="25.5" x14ac:dyDescent="0.2">
      <c r="A119" s="23" t="s">
        <v>165</v>
      </c>
      <c r="B119" s="9" t="s">
        <v>166</v>
      </c>
      <c r="C119" s="9"/>
      <c r="D119" s="9"/>
      <c r="E119" s="10">
        <v>2264.6</v>
      </c>
    </row>
    <row r="120" spans="1:5" ht="25.5" x14ac:dyDescent="0.2">
      <c r="A120" s="23" t="s">
        <v>110</v>
      </c>
      <c r="B120" s="9" t="s">
        <v>166</v>
      </c>
      <c r="C120" s="9" t="s">
        <v>111</v>
      </c>
      <c r="D120" s="9"/>
      <c r="E120" s="10">
        <v>2083.1</v>
      </c>
    </row>
    <row r="121" spans="1:5" x14ac:dyDescent="0.2">
      <c r="A121" s="23" t="s">
        <v>5</v>
      </c>
      <c r="B121" s="9" t="s">
        <v>166</v>
      </c>
      <c r="C121" s="9" t="s">
        <v>111</v>
      </c>
      <c r="D121" s="9" t="s">
        <v>6</v>
      </c>
      <c r="E121" s="10">
        <v>2083.1</v>
      </c>
    </row>
    <row r="122" spans="1:5" x14ac:dyDescent="0.2">
      <c r="A122" s="11" t="s">
        <v>21</v>
      </c>
      <c r="B122" s="12" t="s">
        <v>166</v>
      </c>
      <c r="C122" s="12" t="s">
        <v>111</v>
      </c>
      <c r="D122" s="12" t="s">
        <v>22</v>
      </c>
      <c r="E122" s="13">
        <v>2083.1</v>
      </c>
    </row>
    <row r="123" spans="1:5" x14ac:dyDescent="0.2">
      <c r="A123" s="23" t="s">
        <v>114</v>
      </c>
      <c r="B123" s="9" t="s">
        <v>166</v>
      </c>
      <c r="C123" s="9" t="s">
        <v>115</v>
      </c>
      <c r="D123" s="9"/>
      <c r="E123" s="10">
        <v>181.5</v>
      </c>
    </row>
    <row r="124" spans="1:5" x14ac:dyDescent="0.2">
      <c r="A124" s="23" t="s">
        <v>5</v>
      </c>
      <c r="B124" s="9" t="s">
        <v>166</v>
      </c>
      <c r="C124" s="9" t="s">
        <v>115</v>
      </c>
      <c r="D124" s="9" t="s">
        <v>6</v>
      </c>
      <c r="E124" s="10">
        <v>181.5</v>
      </c>
    </row>
    <row r="125" spans="1:5" x14ac:dyDescent="0.2">
      <c r="A125" s="11" t="s">
        <v>21</v>
      </c>
      <c r="B125" s="12" t="s">
        <v>166</v>
      </c>
      <c r="C125" s="12" t="s">
        <v>115</v>
      </c>
      <c r="D125" s="12" t="s">
        <v>22</v>
      </c>
      <c r="E125" s="13">
        <v>181.5</v>
      </c>
    </row>
    <row r="126" spans="1:5" ht="38.25" x14ac:dyDescent="0.2">
      <c r="A126" s="24" t="s">
        <v>167</v>
      </c>
      <c r="B126" s="9" t="s">
        <v>168</v>
      </c>
      <c r="C126" s="9"/>
      <c r="D126" s="9"/>
      <c r="E126" s="10">
        <v>0.7</v>
      </c>
    </row>
    <row r="127" spans="1:5" x14ac:dyDescent="0.2">
      <c r="A127" s="23" t="s">
        <v>114</v>
      </c>
      <c r="B127" s="9" t="s">
        <v>168</v>
      </c>
      <c r="C127" s="9" t="s">
        <v>115</v>
      </c>
      <c r="D127" s="9"/>
      <c r="E127" s="10">
        <v>0.7</v>
      </c>
    </row>
    <row r="128" spans="1:5" x14ac:dyDescent="0.2">
      <c r="A128" s="23" t="s">
        <v>5</v>
      </c>
      <c r="B128" s="9" t="s">
        <v>168</v>
      </c>
      <c r="C128" s="9" t="s">
        <v>115</v>
      </c>
      <c r="D128" s="9" t="s">
        <v>6</v>
      </c>
      <c r="E128" s="10">
        <v>0.7</v>
      </c>
    </row>
    <row r="129" spans="1:5" x14ac:dyDescent="0.2">
      <c r="A129" s="11" t="s">
        <v>21</v>
      </c>
      <c r="B129" s="12" t="s">
        <v>168</v>
      </c>
      <c r="C129" s="12" t="s">
        <v>115</v>
      </c>
      <c r="D129" s="12" t="s">
        <v>22</v>
      </c>
      <c r="E129" s="13">
        <v>0.7</v>
      </c>
    </row>
    <row r="130" spans="1:5" x14ac:dyDescent="0.2">
      <c r="A130" s="23" t="s">
        <v>169</v>
      </c>
      <c r="B130" s="9" t="s">
        <v>170</v>
      </c>
      <c r="C130" s="9"/>
      <c r="D130" s="9"/>
      <c r="E130" s="10">
        <v>1914.1999999999998</v>
      </c>
    </row>
    <row r="131" spans="1:5" x14ac:dyDescent="0.2">
      <c r="A131" s="23" t="s">
        <v>171</v>
      </c>
      <c r="B131" s="9" t="s">
        <v>172</v>
      </c>
      <c r="C131" s="9"/>
      <c r="D131" s="9"/>
      <c r="E131" s="10">
        <v>1914.1999999999998</v>
      </c>
    </row>
    <row r="132" spans="1:5" ht="38.25" x14ac:dyDescent="0.2">
      <c r="A132" s="23" t="s">
        <v>173</v>
      </c>
      <c r="B132" s="9" t="s">
        <v>174</v>
      </c>
      <c r="C132" s="9"/>
      <c r="D132" s="9"/>
      <c r="E132" s="10">
        <v>1914.1999999999998</v>
      </c>
    </row>
    <row r="133" spans="1:5" ht="25.5" x14ac:dyDescent="0.2">
      <c r="A133" s="23" t="s">
        <v>110</v>
      </c>
      <c r="B133" s="9" t="s">
        <v>174</v>
      </c>
      <c r="C133" s="9" t="s">
        <v>111</v>
      </c>
      <c r="D133" s="9"/>
      <c r="E133" s="10">
        <v>1740.1999999999998</v>
      </c>
    </row>
    <row r="134" spans="1:5" x14ac:dyDescent="0.2">
      <c r="A134" s="23" t="s">
        <v>5</v>
      </c>
      <c r="B134" s="9" t="s">
        <v>174</v>
      </c>
      <c r="C134" s="9" t="s">
        <v>111</v>
      </c>
      <c r="D134" s="9" t="s">
        <v>6</v>
      </c>
      <c r="E134" s="10">
        <v>1740.1999999999998</v>
      </c>
    </row>
    <row r="135" spans="1:5" ht="25.5" x14ac:dyDescent="0.2">
      <c r="A135" s="11" t="s">
        <v>11</v>
      </c>
      <c r="B135" s="12" t="s">
        <v>174</v>
      </c>
      <c r="C135" s="12" t="s">
        <v>111</v>
      </c>
      <c r="D135" s="12" t="s">
        <v>12</v>
      </c>
      <c r="E135" s="13">
        <v>1740.1999999999998</v>
      </c>
    </row>
    <row r="136" spans="1:5" x14ac:dyDescent="0.2">
      <c r="A136" s="23" t="s">
        <v>114</v>
      </c>
      <c r="B136" s="9" t="s">
        <v>174</v>
      </c>
      <c r="C136" s="9" t="s">
        <v>115</v>
      </c>
      <c r="D136" s="9"/>
      <c r="E136" s="10">
        <v>174</v>
      </c>
    </row>
    <row r="137" spans="1:5" x14ac:dyDescent="0.2">
      <c r="A137" s="23" t="s">
        <v>5</v>
      </c>
      <c r="B137" s="9" t="s">
        <v>174</v>
      </c>
      <c r="C137" s="9" t="s">
        <v>115</v>
      </c>
      <c r="D137" s="9" t="s">
        <v>6</v>
      </c>
      <c r="E137" s="10">
        <v>174</v>
      </c>
    </row>
    <row r="138" spans="1:5" ht="25.5" x14ac:dyDescent="0.2">
      <c r="A138" s="11" t="s">
        <v>11</v>
      </c>
      <c r="B138" s="12" t="s">
        <v>174</v>
      </c>
      <c r="C138" s="12" t="s">
        <v>115</v>
      </c>
      <c r="D138" s="12" t="s">
        <v>12</v>
      </c>
      <c r="E138" s="13">
        <v>174</v>
      </c>
    </row>
    <row r="139" spans="1:5" x14ac:dyDescent="0.2">
      <c r="A139" s="23" t="s">
        <v>175</v>
      </c>
      <c r="B139" s="9" t="s">
        <v>176</v>
      </c>
      <c r="C139" s="9"/>
      <c r="D139" s="9"/>
      <c r="E139" s="10">
        <v>615.20000000000005</v>
      </c>
    </row>
    <row r="140" spans="1:5" x14ac:dyDescent="0.2">
      <c r="A140" s="23" t="s">
        <v>106</v>
      </c>
      <c r="B140" s="9" t="s">
        <v>177</v>
      </c>
      <c r="C140" s="9"/>
      <c r="D140" s="9"/>
      <c r="E140" s="10">
        <v>481</v>
      </c>
    </row>
    <row r="141" spans="1:5" x14ac:dyDescent="0.2">
      <c r="A141" s="23" t="s">
        <v>112</v>
      </c>
      <c r="B141" s="9" t="s">
        <v>178</v>
      </c>
      <c r="C141" s="9"/>
      <c r="D141" s="9"/>
      <c r="E141" s="10">
        <v>481</v>
      </c>
    </row>
    <row r="142" spans="1:5" x14ac:dyDescent="0.2">
      <c r="A142" s="23" t="s">
        <v>114</v>
      </c>
      <c r="B142" s="9" t="s">
        <v>178</v>
      </c>
      <c r="C142" s="9" t="s">
        <v>115</v>
      </c>
      <c r="D142" s="9"/>
      <c r="E142" s="10">
        <v>481</v>
      </c>
    </row>
    <row r="143" spans="1:5" x14ac:dyDescent="0.2">
      <c r="A143" s="23" t="s">
        <v>5</v>
      </c>
      <c r="B143" s="9" t="s">
        <v>178</v>
      </c>
      <c r="C143" s="9" t="s">
        <v>115</v>
      </c>
      <c r="D143" s="9" t="s">
        <v>6</v>
      </c>
      <c r="E143" s="10">
        <v>159.70000000000002</v>
      </c>
    </row>
    <row r="144" spans="1:5" ht="25.5" x14ac:dyDescent="0.2">
      <c r="A144" s="11" t="s">
        <v>11</v>
      </c>
      <c r="B144" s="12" t="s">
        <v>178</v>
      </c>
      <c r="C144" s="12" t="s">
        <v>115</v>
      </c>
      <c r="D144" s="12" t="s">
        <v>12</v>
      </c>
      <c r="E144" s="13">
        <v>159.70000000000002</v>
      </c>
    </row>
    <row r="145" spans="1:5" x14ac:dyDescent="0.2">
      <c r="A145" s="23" t="s">
        <v>53</v>
      </c>
      <c r="B145" s="9" t="s">
        <v>178</v>
      </c>
      <c r="C145" s="9" t="s">
        <v>115</v>
      </c>
      <c r="D145" s="9" t="s">
        <v>54</v>
      </c>
      <c r="E145" s="10">
        <v>321.3</v>
      </c>
    </row>
    <row r="146" spans="1:5" x14ac:dyDescent="0.2">
      <c r="A146" s="11" t="s">
        <v>61</v>
      </c>
      <c r="B146" s="12" t="s">
        <v>178</v>
      </c>
      <c r="C146" s="12" t="s">
        <v>115</v>
      </c>
      <c r="D146" s="12" t="s">
        <v>62</v>
      </c>
      <c r="E146" s="13">
        <v>321.3</v>
      </c>
    </row>
    <row r="147" spans="1:5" x14ac:dyDescent="0.2">
      <c r="A147" s="23" t="s">
        <v>120</v>
      </c>
      <c r="B147" s="9" t="s">
        <v>179</v>
      </c>
      <c r="C147" s="9"/>
      <c r="D147" s="9"/>
      <c r="E147" s="10">
        <v>134.19999999999999</v>
      </c>
    </row>
    <row r="148" spans="1:5" x14ac:dyDescent="0.2">
      <c r="A148" s="23" t="s">
        <v>112</v>
      </c>
      <c r="B148" s="9" t="s">
        <v>180</v>
      </c>
      <c r="C148" s="9"/>
      <c r="D148" s="9"/>
      <c r="E148" s="10">
        <v>134.19999999999999</v>
      </c>
    </row>
    <row r="149" spans="1:5" x14ac:dyDescent="0.2">
      <c r="A149" s="23" t="s">
        <v>114</v>
      </c>
      <c r="B149" s="9" t="s">
        <v>180</v>
      </c>
      <c r="C149" s="9" t="s">
        <v>115</v>
      </c>
      <c r="D149" s="9"/>
      <c r="E149" s="10">
        <v>134.19999999999999</v>
      </c>
    </row>
    <row r="150" spans="1:5" x14ac:dyDescent="0.2">
      <c r="A150" s="23" t="s">
        <v>53</v>
      </c>
      <c r="B150" s="9" t="s">
        <v>180</v>
      </c>
      <c r="C150" s="9" t="s">
        <v>115</v>
      </c>
      <c r="D150" s="9" t="s">
        <v>54</v>
      </c>
      <c r="E150" s="10">
        <v>134.19999999999999</v>
      </c>
    </row>
    <row r="151" spans="1:5" x14ac:dyDescent="0.2">
      <c r="A151" s="11" t="s">
        <v>61</v>
      </c>
      <c r="B151" s="12" t="s">
        <v>180</v>
      </c>
      <c r="C151" s="12" t="s">
        <v>115</v>
      </c>
      <c r="D151" s="12" t="s">
        <v>62</v>
      </c>
      <c r="E151" s="13">
        <v>134.19999999999999</v>
      </c>
    </row>
    <row r="152" spans="1:5" x14ac:dyDescent="0.2">
      <c r="A152" s="23" t="s">
        <v>181</v>
      </c>
      <c r="B152" s="9" t="s">
        <v>182</v>
      </c>
      <c r="C152" s="9"/>
      <c r="D152" s="9"/>
      <c r="E152" s="10">
        <v>15592.6</v>
      </c>
    </row>
    <row r="153" spans="1:5" x14ac:dyDescent="0.2">
      <c r="A153" s="23" t="s">
        <v>183</v>
      </c>
      <c r="B153" s="9" t="s">
        <v>184</v>
      </c>
      <c r="C153" s="9"/>
      <c r="D153" s="9"/>
      <c r="E153" s="10">
        <v>2674.1</v>
      </c>
    </row>
    <row r="154" spans="1:5" x14ac:dyDescent="0.2">
      <c r="A154" s="23" t="s">
        <v>132</v>
      </c>
      <c r="B154" s="9" t="s">
        <v>185</v>
      </c>
      <c r="C154" s="9"/>
      <c r="D154" s="9"/>
      <c r="E154" s="10">
        <v>2674.1</v>
      </c>
    </row>
    <row r="155" spans="1:5" x14ac:dyDescent="0.2">
      <c r="A155" s="23" t="s">
        <v>123</v>
      </c>
      <c r="B155" s="9" t="s">
        <v>186</v>
      </c>
      <c r="C155" s="9"/>
      <c r="D155" s="9"/>
      <c r="E155" s="10">
        <v>1541</v>
      </c>
    </row>
    <row r="156" spans="1:5" x14ac:dyDescent="0.2">
      <c r="A156" s="23" t="s">
        <v>114</v>
      </c>
      <c r="B156" s="9" t="s">
        <v>186</v>
      </c>
      <c r="C156" s="9" t="s">
        <v>115</v>
      </c>
      <c r="D156" s="9"/>
      <c r="E156" s="10">
        <v>1541</v>
      </c>
    </row>
    <row r="157" spans="1:5" x14ac:dyDescent="0.2">
      <c r="A157" s="23" t="s">
        <v>5</v>
      </c>
      <c r="B157" s="9" t="s">
        <v>186</v>
      </c>
      <c r="C157" s="9" t="s">
        <v>115</v>
      </c>
      <c r="D157" s="9" t="s">
        <v>6</v>
      </c>
      <c r="E157" s="10">
        <v>1541</v>
      </c>
    </row>
    <row r="158" spans="1:5" x14ac:dyDescent="0.2">
      <c r="A158" s="11" t="s">
        <v>21</v>
      </c>
      <c r="B158" s="12" t="s">
        <v>186</v>
      </c>
      <c r="C158" s="12" t="s">
        <v>115</v>
      </c>
      <c r="D158" s="12" t="s">
        <v>22</v>
      </c>
      <c r="E158" s="13">
        <v>1541</v>
      </c>
    </row>
    <row r="159" spans="1:5" x14ac:dyDescent="0.2">
      <c r="A159" s="23" t="s">
        <v>112</v>
      </c>
      <c r="B159" s="9" t="s">
        <v>187</v>
      </c>
      <c r="C159" s="9"/>
      <c r="D159" s="9"/>
      <c r="E159" s="10">
        <v>462.8</v>
      </c>
    </row>
    <row r="160" spans="1:5" x14ac:dyDescent="0.2">
      <c r="A160" s="23" t="s">
        <v>114</v>
      </c>
      <c r="B160" s="9" t="s">
        <v>187</v>
      </c>
      <c r="C160" s="9" t="s">
        <v>115</v>
      </c>
      <c r="D160" s="9"/>
      <c r="E160" s="10">
        <v>190.2</v>
      </c>
    </row>
    <row r="161" spans="1:5" x14ac:dyDescent="0.2">
      <c r="A161" s="23" t="s">
        <v>5</v>
      </c>
      <c r="B161" s="9" t="s">
        <v>187</v>
      </c>
      <c r="C161" s="9" t="s">
        <v>115</v>
      </c>
      <c r="D161" s="9" t="s">
        <v>6</v>
      </c>
      <c r="E161" s="10">
        <v>190.2</v>
      </c>
    </row>
    <row r="162" spans="1:5" x14ac:dyDescent="0.2">
      <c r="A162" s="11" t="s">
        <v>21</v>
      </c>
      <c r="B162" s="12" t="s">
        <v>187</v>
      </c>
      <c r="C162" s="12" t="s">
        <v>115</v>
      </c>
      <c r="D162" s="12" t="s">
        <v>22</v>
      </c>
      <c r="E162" s="13">
        <v>190.2</v>
      </c>
    </row>
    <row r="163" spans="1:5" x14ac:dyDescent="0.2">
      <c r="A163" s="23" t="s">
        <v>126</v>
      </c>
      <c r="B163" s="9" t="s">
        <v>187</v>
      </c>
      <c r="C163" s="9" t="s">
        <v>127</v>
      </c>
      <c r="D163" s="9"/>
      <c r="E163" s="10">
        <v>272.60000000000002</v>
      </c>
    </row>
    <row r="164" spans="1:5" x14ac:dyDescent="0.2">
      <c r="A164" s="23" t="s">
        <v>5</v>
      </c>
      <c r="B164" s="9" t="s">
        <v>187</v>
      </c>
      <c r="C164" s="9" t="s">
        <v>127</v>
      </c>
      <c r="D164" s="9" t="s">
        <v>6</v>
      </c>
      <c r="E164" s="10">
        <v>272.60000000000002</v>
      </c>
    </row>
    <row r="165" spans="1:5" x14ac:dyDescent="0.2">
      <c r="A165" s="11" t="s">
        <v>21</v>
      </c>
      <c r="B165" s="12" t="s">
        <v>187</v>
      </c>
      <c r="C165" s="12" t="s">
        <v>127</v>
      </c>
      <c r="D165" s="12" t="s">
        <v>22</v>
      </c>
      <c r="E165" s="13">
        <v>272.60000000000002</v>
      </c>
    </row>
    <row r="166" spans="1:5" x14ac:dyDescent="0.2">
      <c r="A166" s="23" t="s">
        <v>128</v>
      </c>
      <c r="B166" s="9" t="s">
        <v>188</v>
      </c>
      <c r="C166" s="9"/>
      <c r="D166" s="9"/>
      <c r="E166" s="10">
        <v>662.4</v>
      </c>
    </row>
    <row r="167" spans="1:5" x14ac:dyDescent="0.2">
      <c r="A167" s="23" t="s">
        <v>114</v>
      </c>
      <c r="B167" s="9" t="s">
        <v>188</v>
      </c>
      <c r="C167" s="9" t="s">
        <v>115</v>
      </c>
      <c r="D167" s="9"/>
      <c r="E167" s="10">
        <v>662.4</v>
      </c>
    </row>
    <row r="168" spans="1:5" x14ac:dyDescent="0.2">
      <c r="A168" s="23" t="s">
        <v>5</v>
      </c>
      <c r="B168" s="9" t="s">
        <v>188</v>
      </c>
      <c r="C168" s="9" t="s">
        <v>115</v>
      </c>
      <c r="D168" s="9" t="s">
        <v>6</v>
      </c>
      <c r="E168" s="10">
        <v>662.4</v>
      </c>
    </row>
    <row r="169" spans="1:5" x14ac:dyDescent="0.2">
      <c r="A169" s="11" t="s">
        <v>21</v>
      </c>
      <c r="B169" s="12" t="s">
        <v>188</v>
      </c>
      <c r="C169" s="12" t="s">
        <v>115</v>
      </c>
      <c r="D169" s="12" t="s">
        <v>22</v>
      </c>
      <c r="E169" s="13">
        <v>662.4</v>
      </c>
    </row>
    <row r="170" spans="1:5" x14ac:dyDescent="0.2">
      <c r="A170" s="23" t="s">
        <v>189</v>
      </c>
      <c r="B170" s="9" t="s">
        <v>190</v>
      </c>
      <c r="C170" s="9"/>
      <c r="D170" s="9"/>
      <c r="E170" s="10">
        <v>7.9</v>
      </c>
    </row>
    <row r="171" spans="1:5" x14ac:dyDescent="0.2">
      <c r="A171" s="23" t="s">
        <v>126</v>
      </c>
      <c r="B171" s="9" t="s">
        <v>190</v>
      </c>
      <c r="C171" s="9" t="s">
        <v>127</v>
      </c>
      <c r="D171" s="9"/>
      <c r="E171" s="10">
        <v>7.9</v>
      </c>
    </row>
    <row r="172" spans="1:5" x14ac:dyDescent="0.2">
      <c r="A172" s="23" t="s">
        <v>5</v>
      </c>
      <c r="B172" s="9" t="s">
        <v>190</v>
      </c>
      <c r="C172" s="9" t="s">
        <v>127</v>
      </c>
      <c r="D172" s="9" t="s">
        <v>6</v>
      </c>
      <c r="E172" s="10">
        <v>7.9</v>
      </c>
    </row>
    <row r="173" spans="1:5" x14ac:dyDescent="0.2">
      <c r="A173" s="11" t="s">
        <v>21</v>
      </c>
      <c r="B173" s="12" t="s">
        <v>190</v>
      </c>
      <c r="C173" s="12" t="s">
        <v>127</v>
      </c>
      <c r="D173" s="12" t="s">
        <v>22</v>
      </c>
      <c r="E173" s="13">
        <v>7.9</v>
      </c>
    </row>
    <row r="174" spans="1:5" x14ac:dyDescent="0.2">
      <c r="A174" s="23" t="s">
        <v>191</v>
      </c>
      <c r="B174" s="9" t="s">
        <v>192</v>
      </c>
      <c r="C174" s="9"/>
      <c r="D174" s="9"/>
      <c r="E174" s="10">
        <v>34</v>
      </c>
    </row>
    <row r="175" spans="1:5" x14ac:dyDescent="0.2">
      <c r="A175" s="23" t="s">
        <v>132</v>
      </c>
      <c r="B175" s="9" t="s">
        <v>193</v>
      </c>
      <c r="C175" s="9"/>
      <c r="D175" s="9"/>
      <c r="E175" s="10">
        <v>34</v>
      </c>
    </row>
    <row r="176" spans="1:5" x14ac:dyDescent="0.2">
      <c r="A176" s="23" t="s">
        <v>112</v>
      </c>
      <c r="B176" s="9" t="s">
        <v>194</v>
      </c>
      <c r="C176" s="9"/>
      <c r="D176" s="9"/>
      <c r="E176" s="10">
        <v>34</v>
      </c>
    </row>
    <row r="177" spans="1:5" x14ac:dyDescent="0.2">
      <c r="A177" s="23" t="s">
        <v>114</v>
      </c>
      <c r="B177" s="9" t="s">
        <v>194</v>
      </c>
      <c r="C177" s="9" t="s">
        <v>115</v>
      </c>
      <c r="D177" s="9"/>
      <c r="E177" s="10">
        <v>34</v>
      </c>
    </row>
    <row r="178" spans="1:5" x14ac:dyDescent="0.2">
      <c r="A178" s="23" t="s">
        <v>31</v>
      </c>
      <c r="B178" s="9" t="s">
        <v>194</v>
      </c>
      <c r="C178" s="9" t="s">
        <v>115</v>
      </c>
      <c r="D178" s="9" t="s">
        <v>32</v>
      </c>
      <c r="E178" s="10">
        <v>34</v>
      </c>
    </row>
    <row r="179" spans="1:5" x14ac:dyDescent="0.2">
      <c r="A179" s="11" t="s">
        <v>39</v>
      </c>
      <c r="B179" s="12" t="s">
        <v>194</v>
      </c>
      <c r="C179" s="12" t="s">
        <v>115</v>
      </c>
      <c r="D179" s="12" t="s">
        <v>40</v>
      </c>
      <c r="E179" s="13">
        <v>34</v>
      </c>
    </row>
    <row r="180" spans="1:5" x14ac:dyDescent="0.2">
      <c r="A180" s="23" t="s">
        <v>195</v>
      </c>
      <c r="B180" s="9" t="s">
        <v>196</v>
      </c>
      <c r="C180" s="9"/>
      <c r="D180" s="9"/>
      <c r="E180" s="10">
        <v>12884.5</v>
      </c>
    </row>
    <row r="181" spans="1:5" x14ac:dyDescent="0.2">
      <c r="A181" s="23" t="s">
        <v>106</v>
      </c>
      <c r="B181" s="9" t="s">
        <v>197</v>
      </c>
      <c r="C181" s="9"/>
      <c r="D181" s="9"/>
      <c r="E181" s="10">
        <v>12597.7</v>
      </c>
    </row>
    <row r="182" spans="1:5" x14ac:dyDescent="0.2">
      <c r="A182" s="23" t="s">
        <v>108</v>
      </c>
      <c r="B182" s="9" t="s">
        <v>198</v>
      </c>
      <c r="C182" s="9"/>
      <c r="D182" s="9"/>
      <c r="E182" s="10">
        <v>540</v>
      </c>
    </row>
    <row r="183" spans="1:5" ht="25.5" x14ac:dyDescent="0.2">
      <c r="A183" s="23" t="s">
        <v>110</v>
      </c>
      <c r="B183" s="9" t="s">
        <v>198</v>
      </c>
      <c r="C183" s="9" t="s">
        <v>111</v>
      </c>
      <c r="D183" s="9"/>
      <c r="E183" s="10">
        <v>540</v>
      </c>
    </row>
    <row r="184" spans="1:5" x14ac:dyDescent="0.2">
      <c r="A184" s="23" t="s">
        <v>5</v>
      </c>
      <c r="B184" s="9" t="s">
        <v>198</v>
      </c>
      <c r="C184" s="9" t="s">
        <v>111</v>
      </c>
      <c r="D184" s="9" t="s">
        <v>6</v>
      </c>
      <c r="E184" s="10">
        <v>540</v>
      </c>
    </row>
    <row r="185" spans="1:5" x14ac:dyDescent="0.2">
      <c r="A185" s="11" t="s">
        <v>21</v>
      </c>
      <c r="B185" s="12" t="s">
        <v>198</v>
      </c>
      <c r="C185" s="12" t="s">
        <v>111</v>
      </c>
      <c r="D185" s="12" t="s">
        <v>22</v>
      </c>
      <c r="E185" s="13">
        <v>540</v>
      </c>
    </row>
    <row r="186" spans="1:5" x14ac:dyDescent="0.2">
      <c r="A186" s="23" t="s">
        <v>123</v>
      </c>
      <c r="B186" s="9" t="s">
        <v>199</v>
      </c>
      <c r="C186" s="9"/>
      <c r="D186" s="9"/>
      <c r="E186" s="10">
        <v>44</v>
      </c>
    </row>
    <row r="187" spans="1:5" x14ac:dyDescent="0.2">
      <c r="A187" s="23" t="s">
        <v>114</v>
      </c>
      <c r="B187" s="9" t="s">
        <v>199</v>
      </c>
      <c r="C187" s="9" t="s">
        <v>115</v>
      </c>
      <c r="D187" s="9"/>
      <c r="E187" s="10">
        <v>44</v>
      </c>
    </row>
    <row r="188" spans="1:5" x14ac:dyDescent="0.2">
      <c r="A188" s="23" t="s">
        <v>5</v>
      </c>
      <c r="B188" s="9" t="s">
        <v>199</v>
      </c>
      <c r="C188" s="9" t="s">
        <v>115</v>
      </c>
      <c r="D188" s="9" t="s">
        <v>6</v>
      </c>
      <c r="E188" s="10">
        <v>44</v>
      </c>
    </row>
    <row r="189" spans="1:5" x14ac:dyDescent="0.2">
      <c r="A189" s="11" t="s">
        <v>21</v>
      </c>
      <c r="B189" s="12" t="s">
        <v>199</v>
      </c>
      <c r="C189" s="12" t="s">
        <v>115</v>
      </c>
      <c r="D189" s="12" t="s">
        <v>22</v>
      </c>
      <c r="E189" s="13">
        <v>44</v>
      </c>
    </row>
    <row r="190" spans="1:5" x14ac:dyDescent="0.2">
      <c r="A190" s="23" t="s">
        <v>112</v>
      </c>
      <c r="B190" s="9" t="s">
        <v>200</v>
      </c>
      <c r="C190" s="9"/>
      <c r="D190" s="9"/>
      <c r="E190" s="10">
        <v>1008.3</v>
      </c>
    </row>
    <row r="191" spans="1:5" x14ac:dyDescent="0.2">
      <c r="A191" s="23" t="s">
        <v>114</v>
      </c>
      <c r="B191" s="9" t="s">
        <v>200</v>
      </c>
      <c r="C191" s="9" t="s">
        <v>115</v>
      </c>
      <c r="D191" s="9"/>
      <c r="E191" s="10">
        <v>1007.3</v>
      </c>
    </row>
    <row r="192" spans="1:5" x14ac:dyDescent="0.2">
      <c r="A192" s="23" t="s">
        <v>5</v>
      </c>
      <c r="B192" s="9" t="s">
        <v>200</v>
      </c>
      <c r="C192" s="9" t="s">
        <v>115</v>
      </c>
      <c r="D192" s="9" t="s">
        <v>6</v>
      </c>
      <c r="E192" s="10">
        <v>954</v>
      </c>
    </row>
    <row r="193" spans="1:5" x14ac:dyDescent="0.2">
      <c r="A193" s="11" t="s">
        <v>21</v>
      </c>
      <c r="B193" s="12" t="s">
        <v>200</v>
      </c>
      <c r="C193" s="12" t="s">
        <v>115</v>
      </c>
      <c r="D193" s="12" t="s">
        <v>22</v>
      </c>
      <c r="E193" s="13">
        <v>954</v>
      </c>
    </row>
    <row r="194" spans="1:5" x14ac:dyDescent="0.2">
      <c r="A194" s="23" t="s">
        <v>53</v>
      </c>
      <c r="B194" s="9" t="s">
        <v>200</v>
      </c>
      <c r="C194" s="9" t="s">
        <v>115</v>
      </c>
      <c r="D194" s="9" t="s">
        <v>54</v>
      </c>
      <c r="E194" s="10">
        <v>53.3</v>
      </c>
    </row>
    <row r="195" spans="1:5" x14ac:dyDescent="0.2">
      <c r="A195" s="11" t="s">
        <v>61</v>
      </c>
      <c r="B195" s="12" t="s">
        <v>200</v>
      </c>
      <c r="C195" s="12" t="s">
        <v>115</v>
      </c>
      <c r="D195" s="12" t="s">
        <v>62</v>
      </c>
      <c r="E195" s="13">
        <v>53.3</v>
      </c>
    </row>
    <row r="196" spans="1:5" x14ac:dyDescent="0.2">
      <c r="A196" s="23" t="s">
        <v>126</v>
      </c>
      <c r="B196" s="9" t="s">
        <v>200</v>
      </c>
      <c r="C196" s="9" t="s">
        <v>127</v>
      </c>
      <c r="D196" s="9"/>
      <c r="E196" s="10">
        <v>1</v>
      </c>
    </row>
    <row r="197" spans="1:5" x14ac:dyDescent="0.2">
      <c r="A197" s="23" t="s">
        <v>5</v>
      </c>
      <c r="B197" s="9" t="s">
        <v>200</v>
      </c>
      <c r="C197" s="9" t="s">
        <v>127</v>
      </c>
      <c r="D197" s="9" t="s">
        <v>6</v>
      </c>
      <c r="E197" s="10">
        <v>1</v>
      </c>
    </row>
    <row r="198" spans="1:5" x14ac:dyDescent="0.2">
      <c r="A198" s="11" t="s">
        <v>21</v>
      </c>
      <c r="B198" s="12" t="s">
        <v>200</v>
      </c>
      <c r="C198" s="12" t="s">
        <v>127</v>
      </c>
      <c r="D198" s="12" t="s">
        <v>22</v>
      </c>
      <c r="E198" s="13">
        <v>1</v>
      </c>
    </row>
    <row r="199" spans="1:5" x14ac:dyDescent="0.2">
      <c r="A199" s="23" t="s">
        <v>128</v>
      </c>
      <c r="B199" s="9" t="s">
        <v>201</v>
      </c>
      <c r="C199" s="9"/>
      <c r="D199" s="9"/>
      <c r="E199" s="10">
        <v>446</v>
      </c>
    </row>
    <row r="200" spans="1:5" x14ac:dyDescent="0.2">
      <c r="A200" s="23" t="s">
        <v>114</v>
      </c>
      <c r="B200" s="9" t="s">
        <v>201</v>
      </c>
      <c r="C200" s="9" t="s">
        <v>115</v>
      </c>
      <c r="D200" s="9"/>
      <c r="E200" s="10">
        <v>446</v>
      </c>
    </row>
    <row r="201" spans="1:5" x14ac:dyDescent="0.2">
      <c r="A201" s="23" t="s">
        <v>5</v>
      </c>
      <c r="B201" s="9" t="s">
        <v>201</v>
      </c>
      <c r="C201" s="9" t="s">
        <v>115</v>
      </c>
      <c r="D201" s="9" t="s">
        <v>6</v>
      </c>
      <c r="E201" s="10">
        <v>446</v>
      </c>
    </row>
    <row r="202" spans="1:5" x14ac:dyDescent="0.2">
      <c r="A202" s="11" t="s">
        <v>21</v>
      </c>
      <c r="B202" s="12" t="s">
        <v>201</v>
      </c>
      <c r="C202" s="12" t="s">
        <v>115</v>
      </c>
      <c r="D202" s="12" t="s">
        <v>22</v>
      </c>
      <c r="E202" s="13">
        <v>446</v>
      </c>
    </row>
    <row r="203" spans="1:5" ht="25.5" x14ac:dyDescent="0.2">
      <c r="A203" s="23" t="s">
        <v>116</v>
      </c>
      <c r="B203" s="9" t="s">
        <v>202</v>
      </c>
      <c r="C203" s="9"/>
      <c r="D203" s="9"/>
      <c r="E203" s="10">
        <v>10559.400000000001</v>
      </c>
    </row>
    <row r="204" spans="1:5" ht="38.25" x14ac:dyDescent="0.2">
      <c r="A204" s="23" t="s">
        <v>118</v>
      </c>
      <c r="B204" s="9" t="s">
        <v>203</v>
      </c>
      <c r="C204" s="9"/>
      <c r="D204" s="9"/>
      <c r="E204" s="10">
        <v>10559.400000000001</v>
      </c>
    </row>
    <row r="205" spans="1:5" ht="25.5" x14ac:dyDescent="0.2">
      <c r="A205" s="23" t="s">
        <v>110</v>
      </c>
      <c r="B205" s="9" t="s">
        <v>203</v>
      </c>
      <c r="C205" s="9" t="s">
        <v>111</v>
      </c>
      <c r="D205" s="9"/>
      <c r="E205" s="10">
        <v>10559.400000000001</v>
      </c>
    </row>
    <row r="206" spans="1:5" x14ac:dyDescent="0.2">
      <c r="A206" s="23" t="s">
        <v>5</v>
      </c>
      <c r="B206" s="9" t="s">
        <v>203</v>
      </c>
      <c r="C206" s="9" t="s">
        <v>111</v>
      </c>
      <c r="D206" s="9" t="s">
        <v>6</v>
      </c>
      <c r="E206" s="10">
        <v>10559.400000000001</v>
      </c>
    </row>
    <row r="207" spans="1:5" x14ac:dyDescent="0.2">
      <c r="A207" s="11" t="s">
        <v>21</v>
      </c>
      <c r="B207" s="12" t="s">
        <v>203</v>
      </c>
      <c r="C207" s="12" t="s">
        <v>111</v>
      </c>
      <c r="D207" s="12" t="s">
        <v>22</v>
      </c>
      <c r="E207" s="13">
        <v>10559.400000000001</v>
      </c>
    </row>
    <row r="208" spans="1:5" x14ac:dyDescent="0.2">
      <c r="A208" s="23" t="s">
        <v>171</v>
      </c>
      <c r="B208" s="9" t="s">
        <v>204</v>
      </c>
      <c r="C208" s="9"/>
      <c r="D208" s="9"/>
      <c r="E208" s="10">
        <v>286.8</v>
      </c>
    </row>
    <row r="209" spans="1:5" ht="38.25" x14ac:dyDescent="0.2">
      <c r="A209" s="23" t="s">
        <v>173</v>
      </c>
      <c r="B209" s="9" t="s">
        <v>205</v>
      </c>
      <c r="C209" s="9"/>
      <c r="D209" s="9"/>
      <c r="E209" s="10">
        <v>286.8</v>
      </c>
    </row>
    <row r="210" spans="1:5" ht="25.5" x14ac:dyDescent="0.2">
      <c r="A210" s="23" t="s">
        <v>110</v>
      </c>
      <c r="B210" s="9" t="s">
        <v>205</v>
      </c>
      <c r="C210" s="9" t="s">
        <v>111</v>
      </c>
      <c r="D210" s="9"/>
      <c r="E210" s="10">
        <v>260.8</v>
      </c>
    </row>
    <row r="211" spans="1:5" x14ac:dyDescent="0.2">
      <c r="A211" s="23" t="s">
        <v>5</v>
      </c>
      <c r="B211" s="9" t="s">
        <v>205</v>
      </c>
      <c r="C211" s="9" t="s">
        <v>111</v>
      </c>
      <c r="D211" s="9" t="s">
        <v>6</v>
      </c>
      <c r="E211" s="10">
        <v>260.8</v>
      </c>
    </row>
    <row r="212" spans="1:5" x14ac:dyDescent="0.2">
      <c r="A212" s="11" t="s">
        <v>21</v>
      </c>
      <c r="B212" s="12" t="s">
        <v>205</v>
      </c>
      <c r="C212" s="12" t="s">
        <v>111</v>
      </c>
      <c r="D212" s="12" t="s">
        <v>22</v>
      </c>
      <c r="E212" s="13">
        <v>260.8</v>
      </c>
    </row>
    <row r="213" spans="1:5" x14ac:dyDescent="0.2">
      <c r="A213" s="23" t="s">
        <v>114</v>
      </c>
      <c r="B213" s="9" t="s">
        <v>205</v>
      </c>
      <c r="C213" s="9" t="s">
        <v>115</v>
      </c>
      <c r="D213" s="9"/>
      <c r="E213" s="10">
        <v>26</v>
      </c>
    </row>
    <row r="214" spans="1:5" x14ac:dyDescent="0.2">
      <c r="A214" s="23" t="s">
        <v>5</v>
      </c>
      <c r="B214" s="9" t="s">
        <v>205</v>
      </c>
      <c r="C214" s="9" t="s">
        <v>115</v>
      </c>
      <c r="D214" s="9" t="s">
        <v>6</v>
      </c>
      <c r="E214" s="10">
        <v>26</v>
      </c>
    </row>
    <row r="215" spans="1:5" x14ac:dyDescent="0.2">
      <c r="A215" s="11" t="s">
        <v>21</v>
      </c>
      <c r="B215" s="12" t="s">
        <v>205</v>
      </c>
      <c r="C215" s="12" t="s">
        <v>115</v>
      </c>
      <c r="D215" s="12" t="s">
        <v>22</v>
      </c>
      <c r="E215" s="13">
        <v>26</v>
      </c>
    </row>
    <row r="216" spans="1:5" x14ac:dyDescent="0.2">
      <c r="A216" s="23" t="s">
        <v>206</v>
      </c>
      <c r="B216" s="9" t="s">
        <v>207</v>
      </c>
      <c r="C216" s="9"/>
      <c r="D216" s="9"/>
      <c r="E216" s="10">
        <v>37375.700000000004</v>
      </c>
    </row>
    <row r="217" spans="1:5" x14ac:dyDescent="0.2">
      <c r="A217" s="23" t="s">
        <v>208</v>
      </c>
      <c r="B217" s="9" t="s">
        <v>209</v>
      </c>
      <c r="C217" s="9"/>
      <c r="D217" s="9"/>
      <c r="E217" s="10">
        <v>1106</v>
      </c>
    </row>
    <row r="218" spans="1:5" x14ac:dyDescent="0.2">
      <c r="A218" s="23" t="s">
        <v>132</v>
      </c>
      <c r="B218" s="9" t="s">
        <v>210</v>
      </c>
      <c r="C218" s="9"/>
      <c r="D218" s="9"/>
      <c r="E218" s="10">
        <v>1106</v>
      </c>
    </row>
    <row r="219" spans="1:5" x14ac:dyDescent="0.2">
      <c r="A219" s="23" t="s">
        <v>123</v>
      </c>
      <c r="B219" s="9" t="s">
        <v>211</v>
      </c>
      <c r="C219" s="9"/>
      <c r="D219" s="9"/>
      <c r="E219" s="10">
        <v>194</v>
      </c>
    </row>
    <row r="220" spans="1:5" x14ac:dyDescent="0.2">
      <c r="A220" s="23" t="s">
        <v>114</v>
      </c>
      <c r="B220" s="9" t="s">
        <v>211</v>
      </c>
      <c r="C220" s="9" t="s">
        <v>115</v>
      </c>
      <c r="D220" s="9"/>
      <c r="E220" s="10">
        <v>194</v>
      </c>
    </row>
    <row r="221" spans="1:5" x14ac:dyDescent="0.2">
      <c r="A221" s="23" t="s">
        <v>23</v>
      </c>
      <c r="B221" s="9" t="s">
        <v>211</v>
      </c>
      <c r="C221" s="9" t="s">
        <v>115</v>
      </c>
      <c r="D221" s="9" t="s">
        <v>24</v>
      </c>
      <c r="E221" s="10">
        <v>194</v>
      </c>
    </row>
    <row r="222" spans="1:5" x14ac:dyDescent="0.2">
      <c r="A222" s="11" t="s">
        <v>25</v>
      </c>
      <c r="B222" s="12" t="s">
        <v>211</v>
      </c>
      <c r="C222" s="12" t="s">
        <v>115</v>
      </c>
      <c r="D222" s="12" t="s">
        <v>26</v>
      </c>
      <c r="E222" s="13">
        <v>194</v>
      </c>
    </row>
    <row r="223" spans="1:5" x14ac:dyDescent="0.2">
      <c r="A223" s="23" t="s">
        <v>112</v>
      </c>
      <c r="B223" s="9" t="s">
        <v>212</v>
      </c>
      <c r="C223" s="9"/>
      <c r="D223" s="9"/>
      <c r="E223" s="10">
        <v>200</v>
      </c>
    </row>
    <row r="224" spans="1:5" x14ac:dyDescent="0.2">
      <c r="A224" s="23" t="s">
        <v>114</v>
      </c>
      <c r="B224" s="9" t="s">
        <v>212</v>
      </c>
      <c r="C224" s="9" t="s">
        <v>115</v>
      </c>
      <c r="D224" s="9"/>
      <c r="E224" s="10">
        <v>200</v>
      </c>
    </row>
    <row r="225" spans="1:5" x14ac:dyDescent="0.2">
      <c r="A225" s="23" t="s">
        <v>23</v>
      </c>
      <c r="B225" s="9" t="s">
        <v>212</v>
      </c>
      <c r="C225" s="9" t="s">
        <v>115</v>
      </c>
      <c r="D225" s="9" t="s">
        <v>24</v>
      </c>
      <c r="E225" s="10">
        <v>200</v>
      </c>
    </row>
    <row r="226" spans="1:5" x14ac:dyDescent="0.2">
      <c r="A226" s="11" t="s">
        <v>25</v>
      </c>
      <c r="B226" s="12" t="s">
        <v>212</v>
      </c>
      <c r="C226" s="12" t="s">
        <v>115</v>
      </c>
      <c r="D226" s="12" t="s">
        <v>26</v>
      </c>
      <c r="E226" s="13">
        <v>200</v>
      </c>
    </row>
    <row r="227" spans="1:5" x14ac:dyDescent="0.2">
      <c r="A227" s="23" t="s">
        <v>128</v>
      </c>
      <c r="B227" s="9" t="s">
        <v>213</v>
      </c>
      <c r="C227" s="9"/>
      <c r="D227" s="9"/>
      <c r="E227" s="10">
        <v>212</v>
      </c>
    </row>
    <row r="228" spans="1:5" x14ac:dyDescent="0.2">
      <c r="A228" s="23" t="s">
        <v>114</v>
      </c>
      <c r="B228" s="9" t="s">
        <v>213</v>
      </c>
      <c r="C228" s="9" t="s">
        <v>115</v>
      </c>
      <c r="D228" s="9"/>
      <c r="E228" s="10">
        <v>212</v>
      </c>
    </row>
    <row r="229" spans="1:5" x14ac:dyDescent="0.2">
      <c r="A229" s="23" t="s">
        <v>23</v>
      </c>
      <c r="B229" s="9" t="s">
        <v>213</v>
      </c>
      <c r="C229" s="9" t="s">
        <v>115</v>
      </c>
      <c r="D229" s="9" t="s">
        <v>24</v>
      </c>
      <c r="E229" s="10">
        <v>212</v>
      </c>
    </row>
    <row r="230" spans="1:5" x14ac:dyDescent="0.2">
      <c r="A230" s="11" t="s">
        <v>25</v>
      </c>
      <c r="B230" s="12" t="s">
        <v>213</v>
      </c>
      <c r="C230" s="12" t="s">
        <v>115</v>
      </c>
      <c r="D230" s="12" t="s">
        <v>26</v>
      </c>
      <c r="E230" s="13">
        <v>212</v>
      </c>
    </row>
    <row r="231" spans="1:5" x14ac:dyDescent="0.2">
      <c r="A231" s="23" t="s">
        <v>214</v>
      </c>
      <c r="B231" s="9" t="s">
        <v>215</v>
      </c>
      <c r="C231" s="9"/>
      <c r="D231" s="9"/>
      <c r="E231" s="10">
        <v>500</v>
      </c>
    </row>
    <row r="232" spans="1:5" x14ac:dyDescent="0.2">
      <c r="A232" s="23" t="s">
        <v>126</v>
      </c>
      <c r="B232" s="9" t="s">
        <v>215</v>
      </c>
      <c r="C232" s="9" t="s">
        <v>127</v>
      </c>
      <c r="D232" s="9"/>
      <c r="E232" s="10">
        <v>500</v>
      </c>
    </row>
    <row r="233" spans="1:5" x14ac:dyDescent="0.2">
      <c r="A233" s="23" t="s">
        <v>5</v>
      </c>
      <c r="B233" s="9" t="s">
        <v>215</v>
      </c>
      <c r="C233" s="9" t="s">
        <v>127</v>
      </c>
      <c r="D233" s="9" t="s">
        <v>6</v>
      </c>
      <c r="E233" s="10">
        <v>500</v>
      </c>
    </row>
    <row r="234" spans="1:5" x14ac:dyDescent="0.2">
      <c r="A234" s="11" t="s">
        <v>19</v>
      </c>
      <c r="B234" s="12" t="s">
        <v>215</v>
      </c>
      <c r="C234" s="12" t="s">
        <v>127</v>
      </c>
      <c r="D234" s="12" t="s">
        <v>20</v>
      </c>
      <c r="E234" s="13">
        <v>500</v>
      </c>
    </row>
    <row r="235" spans="1:5" x14ac:dyDescent="0.2">
      <c r="A235" s="23" t="s">
        <v>216</v>
      </c>
      <c r="B235" s="9" t="s">
        <v>217</v>
      </c>
      <c r="C235" s="9"/>
      <c r="D235" s="9"/>
      <c r="E235" s="10">
        <v>75</v>
      </c>
    </row>
    <row r="236" spans="1:5" x14ac:dyDescent="0.2">
      <c r="A236" s="23" t="s">
        <v>132</v>
      </c>
      <c r="B236" s="9" t="s">
        <v>218</v>
      </c>
      <c r="C236" s="9"/>
      <c r="D236" s="9"/>
      <c r="E236" s="10">
        <v>75</v>
      </c>
    </row>
    <row r="237" spans="1:5" ht="25.5" x14ac:dyDescent="0.2">
      <c r="A237" s="23" t="s">
        <v>137</v>
      </c>
      <c r="B237" s="9" t="s">
        <v>219</v>
      </c>
      <c r="C237" s="9"/>
      <c r="D237" s="9"/>
      <c r="E237" s="10">
        <v>75</v>
      </c>
    </row>
    <row r="238" spans="1:5" x14ac:dyDescent="0.2">
      <c r="A238" s="23" t="s">
        <v>114</v>
      </c>
      <c r="B238" s="9" t="s">
        <v>219</v>
      </c>
      <c r="C238" s="9" t="s">
        <v>115</v>
      </c>
      <c r="D238" s="9"/>
      <c r="E238" s="10">
        <v>75</v>
      </c>
    </row>
    <row r="239" spans="1:5" x14ac:dyDescent="0.2">
      <c r="A239" s="23" t="s">
        <v>23</v>
      </c>
      <c r="B239" s="9" t="s">
        <v>219</v>
      </c>
      <c r="C239" s="9" t="s">
        <v>115</v>
      </c>
      <c r="D239" s="9" t="s">
        <v>24</v>
      </c>
      <c r="E239" s="10">
        <v>75</v>
      </c>
    </row>
    <row r="240" spans="1:5" x14ac:dyDescent="0.2">
      <c r="A240" s="11" t="s">
        <v>29</v>
      </c>
      <c r="B240" s="12" t="s">
        <v>219</v>
      </c>
      <c r="C240" s="12" t="s">
        <v>115</v>
      </c>
      <c r="D240" s="12" t="s">
        <v>30</v>
      </c>
      <c r="E240" s="13">
        <v>75</v>
      </c>
    </row>
    <row r="241" spans="1:5" ht="38.25" x14ac:dyDescent="0.2">
      <c r="A241" s="25" t="s">
        <v>220</v>
      </c>
      <c r="B241" s="9" t="s">
        <v>221</v>
      </c>
      <c r="C241" s="9"/>
      <c r="D241" s="9"/>
      <c r="E241" s="10">
        <v>36194.700000000004</v>
      </c>
    </row>
    <row r="242" spans="1:5" x14ac:dyDescent="0.2">
      <c r="A242" s="23" t="s">
        <v>120</v>
      </c>
      <c r="B242" s="9" t="s">
        <v>222</v>
      </c>
      <c r="C242" s="9"/>
      <c r="D242" s="9"/>
      <c r="E242" s="10">
        <v>35056.200000000004</v>
      </c>
    </row>
    <row r="243" spans="1:5" x14ac:dyDescent="0.2">
      <c r="A243" s="23" t="s">
        <v>108</v>
      </c>
      <c r="B243" s="9" t="s">
        <v>223</v>
      </c>
      <c r="C243" s="9"/>
      <c r="D243" s="9"/>
      <c r="E243" s="10">
        <v>242.9000000000029</v>
      </c>
    </row>
    <row r="244" spans="1:5" ht="25.5" x14ac:dyDescent="0.2">
      <c r="A244" s="23" t="s">
        <v>110</v>
      </c>
      <c r="B244" s="9" t="s">
        <v>223</v>
      </c>
      <c r="C244" s="9" t="s">
        <v>111</v>
      </c>
      <c r="D244" s="9"/>
      <c r="E244" s="10">
        <v>242.9000000000029</v>
      </c>
    </row>
    <row r="245" spans="1:5" x14ac:dyDescent="0.2">
      <c r="A245" s="23" t="s">
        <v>23</v>
      </c>
      <c r="B245" s="9" t="s">
        <v>223</v>
      </c>
      <c r="C245" s="9" t="s">
        <v>111</v>
      </c>
      <c r="D245" s="9" t="s">
        <v>24</v>
      </c>
      <c r="E245" s="10">
        <v>242.9000000000029</v>
      </c>
    </row>
    <row r="246" spans="1:5" x14ac:dyDescent="0.2">
      <c r="A246" s="11" t="s">
        <v>27</v>
      </c>
      <c r="B246" s="12" t="s">
        <v>223</v>
      </c>
      <c r="C246" s="12" t="s">
        <v>111</v>
      </c>
      <c r="D246" s="12" t="s">
        <v>28</v>
      </c>
      <c r="E246" s="13">
        <v>242.9000000000029</v>
      </c>
    </row>
    <row r="247" spans="1:5" x14ac:dyDescent="0.2">
      <c r="A247" s="23" t="s">
        <v>123</v>
      </c>
      <c r="B247" s="9" t="s">
        <v>224</v>
      </c>
      <c r="C247" s="9"/>
      <c r="D247" s="9"/>
      <c r="E247" s="10">
        <v>737.2</v>
      </c>
    </row>
    <row r="248" spans="1:5" x14ac:dyDescent="0.2">
      <c r="A248" s="23" t="s">
        <v>114</v>
      </c>
      <c r="B248" s="9" t="s">
        <v>224</v>
      </c>
      <c r="C248" s="9" t="s">
        <v>115</v>
      </c>
      <c r="D248" s="9"/>
      <c r="E248" s="10">
        <v>737.2</v>
      </c>
    </row>
    <row r="249" spans="1:5" x14ac:dyDescent="0.2">
      <c r="A249" s="23" t="s">
        <v>23</v>
      </c>
      <c r="B249" s="9" t="s">
        <v>224</v>
      </c>
      <c r="C249" s="9" t="s">
        <v>115</v>
      </c>
      <c r="D249" s="9" t="s">
        <v>24</v>
      </c>
      <c r="E249" s="10">
        <v>737.2</v>
      </c>
    </row>
    <row r="250" spans="1:5" x14ac:dyDescent="0.2">
      <c r="A250" s="11" t="s">
        <v>27</v>
      </c>
      <c r="B250" s="12" t="s">
        <v>224</v>
      </c>
      <c r="C250" s="12" t="s">
        <v>115</v>
      </c>
      <c r="D250" s="12" t="s">
        <v>28</v>
      </c>
      <c r="E250" s="13">
        <v>737.2</v>
      </c>
    </row>
    <row r="251" spans="1:5" x14ac:dyDescent="0.2">
      <c r="A251" s="23" t="s">
        <v>112</v>
      </c>
      <c r="B251" s="9" t="s">
        <v>225</v>
      </c>
      <c r="C251" s="9"/>
      <c r="D251" s="9"/>
      <c r="E251" s="10">
        <v>2266.9</v>
      </c>
    </row>
    <row r="252" spans="1:5" x14ac:dyDescent="0.2">
      <c r="A252" s="23" t="s">
        <v>114</v>
      </c>
      <c r="B252" s="9" t="s">
        <v>225</v>
      </c>
      <c r="C252" s="9" t="s">
        <v>115</v>
      </c>
      <c r="D252" s="9"/>
      <c r="E252" s="10">
        <v>2168.8000000000002</v>
      </c>
    </row>
    <row r="253" spans="1:5" x14ac:dyDescent="0.2">
      <c r="A253" s="23" t="s">
        <v>23</v>
      </c>
      <c r="B253" s="9" t="s">
        <v>225</v>
      </c>
      <c r="C253" s="9" t="s">
        <v>115</v>
      </c>
      <c r="D253" s="9" t="s">
        <v>24</v>
      </c>
      <c r="E253" s="10">
        <v>2093.3000000000002</v>
      </c>
    </row>
    <row r="254" spans="1:5" x14ac:dyDescent="0.2">
      <c r="A254" s="11" t="s">
        <v>27</v>
      </c>
      <c r="B254" s="12" t="s">
        <v>225</v>
      </c>
      <c r="C254" s="12" t="s">
        <v>115</v>
      </c>
      <c r="D254" s="12" t="s">
        <v>28</v>
      </c>
      <c r="E254" s="13">
        <v>2093.3000000000002</v>
      </c>
    </row>
    <row r="255" spans="1:5" x14ac:dyDescent="0.2">
      <c r="A255" s="23" t="s">
        <v>53</v>
      </c>
      <c r="B255" s="9" t="s">
        <v>225</v>
      </c>
      <c r="C255" s="9" t="s">
        <v>115</v>
      </c>
      <c r="D255" s="9" t="s">
        <v>54</v>
      </c>
      <c r="E255" s="10">
        <v>75.5</v>
      </c>
    </row>
    <row r="256" spans="1:5" x14ac:dyDescent="0.2">
      <c r="A256" s="11" t="s">
        <v>61</v>
      </c>
      <c r="B256" s="12" t="s">
        <v>225</v>
      </c>
      <c r="C256" s="12" t="s">
        <v>115</v>
      </c>
      <c r="D256" s="12" t="s">
        <v>62</v>
      </c>
      <c r="E256" s="13">
        <v>75.5</v>
      </c>
    </row>
    <row r="257" spans="1:5" x14ac:dyDescent="0.2">
      <c r="A257" s="23" t="s">
        <v>126</v>
      </c>
      <c r="B257" s="9" t="s">
        <v>225</v>
      </c>
      <c r="C257" s="9" t="s">
        <v>127</v>
      </c>
      <c r="D257" s="9"/>
      <c r="E257" s="10">
        <v>98.1</v>
      </c>
    </row>
    <row r="258" spans="1:5" x14ac:dyDescent="0.2">
      <c r="A258" s="23" t="s">
        <v>23</v>
      </c>
      <c r="B258" s="9" t="s">
        <v>225</v>
      </c>
      <c r="C258" s="9" t="s">
        <v>127</v>
      </c>
      <c r="D258" s="9" t="s">
        <v>24</v>
      </c>
      <c r="E258" s="10">
        <v>98.1</v>
      </c>
    </row>
    <row r="259" spans="1:5" x14ac:dyDescent="0.2">
      <c r="A259" s="11" t="s">
        <v>27</v>
      </c>
      <c r="B259" s="12" t="s">
        <v>225</v>
      </c>
      <c r="C259" s="12" t="s">
        <v>127</v>
      </c>
      <c r="D259" s="12" t="s">
        <v>28</v>
      </c>
      <c r="E259" s="13">
        <v>98.1</v>
      </c>
    </row>
    <row r="260" spans="1:5" x14ac:dyDescent="0.2">
      <c r="A260" s="23" t="s">
        <v>128</v>
      </c>
      <c r="B260" s="9" t="s">
        <v>226</v>
      </c>
      <c r="C260" s="9"/>
      <c r="D260" s="9"/>
      <c r="E260" s="10">
        <v>1267.0999999999999</v>
      </c>
    </row>
    <row r="261" spans="1:5" x14ac:dyDescent="0.2">
      <c r="A261" s="23" t="s">
        <v>114</v>
      </c>
      <c r="B261" s="9" t="s">
        <v>226</v>
      </c>
      <c r="C261" s="9" t="s">
        <v>115</v>
      </c>
      <c r="D261" s="9"/>
      <c r="E261" s="10">
        <v>1267.0999999999999</v>
      </c>
    </row>
    <row r="262" spans="1:5" x14ac:dyDescent="0.2">
      <c r="A262" s="23" t="s">
        <v>23</v>
      </c>
      <c r="B262" s="9" t="s">
        <v>226</v>
      </c>
      <c r="C262" s="9" t="s">
        <v>115</v>
      </c>
      <c r="D262" s="9" t="s">
        <v>24</v>
      </c>
      <c r="E262" s="10">
        <v>1267.0999999999999</v>
      </c>
    </row>
    <row r="263" spans="1:5" x14ac:dyDescent="0.2">
      <c r="A263" s="11" t="s">
        <v>27</v>
      </c>
      <c r="B263" s="12" t="s">
        <v>226</v>
      </c>
      <c r="C263" s="12" t="s">
        <v>115</v>
      </c>
      <c r="D263" s="12" t="s">
        <v>28</v>
      </c>
      <c r="E263" s="13">
        <v>1267.0999999999999</v>
      </c>
    </row>
    <row r="264" spans="1:5" ht="25.5" x14ac:dyDescent="0.2">
      <c r="A264" s="23" t="s">
        <v>116</v>
      </c>
      <c r="B264" s="9" t="s">
        <v>227</v>
      </c>
      <c r="C264" s="9"/>
      <c r="D264" s="9"/>
      <c r="E264" s="10">
        <v>30542.1</v>
      </c>
    </row>
    <row r="265" spans="1:5" ht="38.25" x14ac:dyDescent="0.2">
      <c r="A265" s="23" t="s">
        <v>118</v>
      </c>
      <c r="B265" s="9" t="s">
        <v>228</v>
      </c>
      <c r="C265" s="9"/>
      <c r="D265" s="9"/>
      <c r="E265" s="10">
        <v>30542.1</v>
      </c>
    </row>
    <row r="266" spans="1:5" ht="25.5" x14ac:dyDescent="0.2">
      <c r="A266" s="23" t="s">
        <v>110</v>
      </c>
      <c r="B266" s="9" t="s">
        <v>228</v>
      </c>
      <c r="C266" s="9" t="s">
        <v>111</v>
      </c>
      <c r="D266" s="9"/>
      <c r="E266" s="10">
        <v>30542.1</v>
      </c>
    </row>
    <row r="267" spans="1:5" x14ac:dyDescent="0.2">
      <c r="A267" s="23" t="s">
        <v>23</v>
      </c>
      <c r="B267" s="9" t="s">
        <v>228</v>
      </c>
      <c r="C267" s="9" t="s">
        <v>111</v>
      </c>
      <c r="D267" s="9" t="s">
        <v>24</v>
      </c>
      <c r="E267" s="10">
        <v>30542.1</v>
      </c>
    </row>
    <row r="268" spans="1:5" x14ac:dyDescent="0.2">
      <c r="A268" s="11" t="s">
        <v>27</v>
      </c>
      <c r="B268" s="12" t="s">
        <v>228</v>
      </c>
      <c r="C268" s="12" t="s">
        <v>111</v>
      </c>
      <c r="D268" s="12" t="s">
        <v>28</v>
      </c>
      <c r="E268" s="13">
        <v>30542.1</v>
      </c>
    </row>
    <row r="269" spans="1:5" x14ac:dyDescent="0.2">
      <c r="A269" s="23" t="s">
        <v>171</v>
      </c>
      <c r="B269" s="9" t="s">
        <v>229</v>
      </c>
      <c r="C269" s="9"/>
      <c r="D269" s="9"/>
      <c r="E269" s="10">
        <v>1138.5</v>
      </c>
    </row>
    <row r="270" spans="1:5" ht="38.25" x14ac:dyDescent="0.2">
      <c r="A270" s="23" t="s">
        <v>173</v>
      </c>
      <c r="B270" s="9" t="s">
        <v>230</v>
      </c>
      <c r="C270" s="9"/>
      <c r="D270" s="9"/>
      <c r="E270" s="10">
        <v>1138.5</v>
      </c>
    </row>
    <row r="271" spans="1:5" ht="25.5" x14ac:dyDescent="0.2">
      <c r="A271" s="23" t="s">
        <v>110</v>
      </c>
      <c r="B271" s="9" t="s">
        <v>230</v>
      </c>
      <c r="C271" s="9" t="s">
        <v>111</v>
      </c>
      <c r="D271" s="9"/>
      <c r="E271" s="10">
        <v>1079.5</v>
      </c>
    </row>
    <row r="272" spans="1:5" x14ac:dyDescent="0.2">
      <c r="A272" s="23" t="s">
        <v>23</v>
      </c>
      <c r="B272" s="9" t="s">
        <v>230</v>
      </c>
      <c r="C272" s="9" t="s">
        <v>111</v>
      </c>
      <c r="D272" s="9" t="s">
        <v>24</v>
      </c>
      <c r="E272" s="10">
        <v>1079.5</v>
      </c>
    </row>
    <row r="273" spans="1:5" x14ac:dyDescent="0.2">
      <c r="A273" s="11" t="s">
        <v>27</v>
      </c>
      <c r="B273" s="12" t="s">
        <v>230</v>
      </c>
      <c r="C273" s="12" t="s">
        <v>111</v>
      </c>
      <c r="D273" s="12" t="s">
        <v>28</v>
      </c>
      <c r="E273" s="13">
        <v>1079.5</v>
      </c>
    </row>
    <row r="274" spans="1:5" x14ac:dyDescent="0.2">
      <c r="A274" s="23" t="s">
        <v>114</v>
      </c>
      <c r="B274" s="9" t="s">
        <v>230</v>
      </c>
      <c r="C274" s="9" t="s">
        <v>115</v>
      </c>
      <c r="D274" s="9"/>
      <c r="E274" s="10">
        <v>59</v>
      </c>
    </row>
    <row r="275" spans="1:5" x14ac:dyDescent="0.2">
      <c r="A275" s="23" t="s">
        <v>23</v>
      </c>
      <c r="B275" s="9" t="s">
        <v>230</v>
      </c>
      <c r="C275" s="9" t="s">
        <v>115</v>
      </c>
      <c r="D275" s="9" t="s">
        <v>24</v>
      </c>
      <c r="E275" s="10">
        <v>2</v>
      </c>
    </row>
    <row r="276" spans="1:5" x14ac:dyDescent="0.2">
      <c r="A276" s="11" t="s">
        <v>27</v>
      </c>
      <c r="B276" s="12" t="s">
        <v>230</v>
      </c>
      <c r="C276" s="12" t="s">
        <v>115</v>
      </c>
      <c r="D276" s="12" t="s">
        <v>28</v>
      </c>
      <c r="E276" s="13">
        <v>2</v>
      </c>
    </row>
    <row r="277" spans="1:5" x14ac:dyDescent="0.2">
      <c r="A277" s="23" t="s">
        <v>53</v>
      </c>
      <c r="B277" s="9" t="s">
        <v>230</v>
      </c>
      <c r="C277" s="9" t="s">
        <v>115</v>
      </c>
      <c r="D277" s="9" t="s">
        <v>54</v>
      </c>
      <c r="E277" s="10">
        <v>57</v>
      </c>
    </row>
    <row r="278" spans="1:5" x14ac:dyDescent="0.2">
      <c r="A278" s="11" t="s">
        <v>61</v>
      </c>
      <c r="B278" s="12" t="s">
        <v>230</v>
      </c>
      <c r="C278" s="12" t="s">
        <v>115</v>
      </c>
      <c r="D278" s="12" t="s">
        <v>62</v>
      </c>
      <c r="E278" s="13">
        <v>57</v>
      </c>
    </row>
    <row r="279" spans="1:5" x14ac:dyDescent="0.2">
      <c r="A279" s="23" t="s">
        <v>231</v>
      </c>
      <c r="B279" s="9" t="s">
        <v>232</v>
      </c>
      <c r="C279" s="9"/>
      <c r="D279" s="9"/>
      <c r="E279" s="10">
        <v>100</v>
      </c>
    </row>
    <row r="280" spans="1:5" x14ac:dyDescent="0.2">
      <c r="A280" s="23" t="s">
        <v>233</v>
      </c>
      <c r="B280" s="9" t="s">
        <v>234</v>
      </c>
      <c r="C280" s="9"/>
      <c r="D280" s="9"/>
      <c r="E280" s="10">
        <v>100</v>
      </c>
    </row>
    <row r="281" spans="1:5" x14ac:dyDescent="0.2">
      <c r="A281" s="23" t="s">
        <v>132</v>
      </c>
      <c r="B281" s="9" t="s">
        <v>235</v>
      </c>
      <c r="C281" s="9"/>
      <c r="D281" s="9"/>
      <c r="E281" s="10">
        <v>100</v>
      </c>
    </row>
    <row r="282" spans="1:5" ht="25.5" x14ac:dyDescent="0.2">
      <c r="A282" s="23" t="s">
        <v>137</v>
      </c>
      <c r="B282" s="9" t="s">
        <v>236</v>
      </c>
      <c r="C282" s="9"/>
      <c r="D282" s="9"/>
      <c r="E282" s="10">
        <v>100</v>
      </c>
    </row>
    <row r="283" spans="1:5" x14ac:dyDescent="0.2">
      <c r="A283" s="23" t="s">
        <v>141</v>
      </c>
      <c r="B283" s="9" t="s">
        <v>236</v>
      </c>
      <c r="C283" s="9" t="s">
        <v>142</v>
      </c>
      <c r="D283" s="9"/>
      <c r="E283" s="10">
        <v>100</v>
      </c>
    </row>
    <row r="284" spans="1:5" x14ac:dyDescent="0.2">
      <c r="A284" s="23" t="s">
        <v>31</v>
      </c>
      <c r="B284" s="9" t="s">
        <v>236</v>
      </c>
      <c r="C284" s="9" t="s">
        <v>142</v>
      </c>
      <c r="D284" s="9" t="s">
        <v>32</v>
      </c>
      <c r="E284" s="10">
        <v>100</v>
      </c>
    </row>
    <row r="285" spans="1:5" x14ac:dyDescent="0.2">
      <c r="A285" s="11" t="s">
        <v>33</v>
      </c>
      <c r="B285" s="12" t="s">
        <v>236</v>
      </c>
      <c r="C285" s="12" t="s">
        <v>142</v>
      </c>
      <c r="D285" s="12" t="s">
        <v>34</v>
      </c>
      <c r="E285" s="13">
        <v>100</v>
      </c>
    </row>
    <row r="286" spans="1:5" ht="38.25" x14ac:dyDescent="0.2">
      <c r="A286" s="24" t="s">
        <v>237</v>
      </c>
      <c r="B286" s="9" t="s">
        <v>238</v>
      </c>
      <c r="C286" s="9"/>
      <c r="D286" s="9"/>
      <c r="E286" s="10">
        <v>33377</v>
      </c>
    </row>
    <row r="287" spans="1:5" ht="51" x14ac:dyDescent="0.2">
      <c r="A287" s="24" t="s">
        <v>239</v>
      </c>
      <c r="B287" s="9" t="s">
        <v>240</v>
      </c>
      <c r="C287" s="9"/>
      <c r="D287" s="9"/>
      <c r="E287" s="10">
        <v>33155</v>
      </c>
    </row>
    <row r="288" spans="1:5" x14ac:dyDescent="0.2">
      <c r="A288" s="23" t="s">
        <v>132</v>
      </c>
      <c r="B288" s="9" t="s">
        <v>241</v>
      </c>
      <c r="C288" s="9"/>
      <c r="D288" s="9"/>
      <c r="E288" s="10">
        <v>33155</v>
      </c>
    </row>
    <row r="289" spans="1:5" x14ac:dyDescent="0.2">
      <c r="A289" s="23" t="s">
        <v>123</v>
      </c>
      <c r="B289" s="9" t="s">
        <v>242</v>
      </c>
      <c r="C289" s="9"/>
      <c r="D289" s="9"/>
      <c r="E289" s="10">
        <v>21895.200000000001</v>
      </c>
    </row>
    <row r="290" spans="1:5" x14ac:dyDescent="0.2">
      <c r="A290" s="23" t="s">
        <v>114</v>
      </c>
      <c r="B290" s="9" t="s">
        <v>242</v>
      </c>
      <c r="C290" s="9" t="s">
        <v>115</v>
      </c>
      <c r="D290" s="9"/>
      <c r="E290" s="10">
        <v>21895.200000000001</v>
      </c>
    </row>
    <row r="291" spans="1:5" x14ac:dyDescent="0.2">
      <c r="A291" s="23" t="s">
        <v>31</v>
      </c>
      <c r="B291" s="9" t="s">
        <v>242</v>
      </c>
      <c r="C291" s="9" t="s">
        <v>115</v>
      </c>
      <c r="D291" s="9" t="s">
        <v>32</v>
      </c>
      <c r="E291" s="10">
        <v>21895.200000000001</v>
      </c>
    </row>
    <row r="292" spans="1:5" x14ac:dyDescent="0.2">
      <c r="A292" s="11" t="s">
        <v>37</v>
      </c>
      <c r="B292" s="12" t="s">
        <v>242</v>
      </c>
      <c r="C292" s="12" t="s">
        <v>115</v>
      </c>
      <c r="D292" s="12" t="s">
        <v>38</v>
      </c>
      <c r="E292" s="13">
        <v>21895.200000000001</v>
      </c>
    </row>
    <row r="293" spans="1:5" x14ac:dyDescent="0.2">
      <c r="A293" s="23" t="s">
        <v>112</v>
      </c>
      <c r="B293" s="9" t="s">
        <v>243</v>
      </c>
      <c r="C293" s="9"/>
      <c r="D293" s="9"/>
      <c r="E293" s="10">
        <v>291.8</v>
      </c>
    </row>
    <row r="294" spans="1:5" x14ac:dyDescent="0.2">
      <c r="A294" s="23" t="s">
        <v>114</v>
      </c>
      <c r="B294" s="9" t="s">
        <v>243</v>
      </c>
      <c r="C294" s="9" t="s">
        <v>115</v>
      </c>
      <c r="D294" s="9"/>
      <c r="E294" s="10">
        <v>291.8</v>
      </c>
    </row>
    <row r="295" spans="1:5" x14ac:dyDescent="0.2">
      <c r="A295" s="23" t="s">
        <v>31</v>
      </c>
      <c r="B295" s="9" t="s">
        <v>243</v>
      </c>
      <c r="C295" s="9" t="s">
        <v>115</v>
      </c>
      <c r="D295" s="9" t="s">
        <v>32</v>
      </c>
      <c r="E295" s="10">
        <v>291.8</v>
      </c>
    </row>
    <row r="296" spans="1:5" x14ac:dyDescent="0.2">
      <c r="A296" s="11" t="s">
        <v>37</v>
      </c>
      <c r="B296" s="12" t="s">
        <v>243</v>
      </c>
      <c r="C296" s="12" t="s">
        <v>115</v>
      </c>
      <c r="D296" s="12" t="s">
        <v>38</v>
      </c>
      <c r="E296" s="13">
        <v>291.8</v>
      </c>
    </row>
    <row r="297" spans="1:5" x14ac:dyDescent="0.2">
      <c r="A297" s="23" t="s">
        <v>128</v>
      </c>
      <c r="B297" s="9" t="s">
        <v>244</v>
      </c>
      <c r="C297" s="9"/>
      <c r="D297" s="9"/>
      <c r="E297" s="10">
        <v>10968</v>
      </c>
    </row>
    <row r="298" spans="1:5" x14ac:dyDescent="0.2">
      <c r="A298" s="23" t="s">
        <v>114</v>
      </c>
      <c r="B298" s="9" t="s">
        <v>244</v>
      </c>
      <c r="C298" s="9" t="s">
        <v>115</v>
      </c>
      <c r="D298" s="9"/>
      <c r="E298" s="10">
        <v>10968</v>
      </c>
    </row>
    <row r="299" spans="1:5" x14ac:dyDescent="0.2">
      <c r="A299" s="23" t="s">
        <v>31</v>
      </c>
      <c r="B299" s="9" t="s">
        <v>244</v>
      </c>
      <c r="C299" s="9" t="s">
        <v>115</v>
      </c>
      <c r="D299" s="9" t="s">
        <v>32</v>
      </c>
      <c r="E299" s="10">
        <v>10968</v>
      </c>
    </row>
    <row r="300" spans="1:5" x14ac:dyDescent="0.2">
      <c r="A300" s="11" t="s">
        <v>37</v>
      </c>
      <c r="B300" s="12" t="s">
        <v>244</v>
      </c>
      <c r="C300" s="12" t="s">
        <v>115</v>
      </c>
      <c r="D300" s="12" t="s">
        <v>38</v>
      </c>
      <c r="E300" s="13">
        <v>10968</v>
      </c>
    </row>
    <row r="301" spans="1:5" ht="25.5" x14ac:dyDescent="0.2">
      <c r="A301" s="24" t="s">
        <v>245</v>
      </c>
      <c r="B301" s="9" t="s">
        <v>246</v>
      </c>
      <c r="C301" s="9"/>
      <c r="D301" s="9"/>
      <c r="E301" s="10">
        <v>222</v>
      </c>
    </row>
    <row r="302" spans="1:5" x14ac:dyDescent="0.2">
      <c r="A302" s="23" t="s">
        <v>132</v>
      </c>
      <c r="B302" s="9" t="s">
        <v>247</v>
      </c>
      <c r="C302" s="9"/>
      <c r="D302" s="9"/>
      <c r="E302" s="10">
        <v>222</v>
      </c>
    </row>
    <row r="303" spans="1:5" x14ac:dyDescent="0.2">
      <c r="A303" s="23" t="s">
        <v>112</v>
      </c>
      <c r="B303" s="9" t="s">
        <v>248</v>
      </c>
      <c r="C303" s="9"/>
      <c r="D303" s="9"/>
      <c r="E303" s="10">
        <v>222</v>
      </c>
    </row>
    <row r="304" spans="1:5" x14ac:dyDescent="0.2">
      <c r="A304" s="23" t="s">
        <v>114</v>
      </c>
      <c r="B304" s="9" t="s">
        <v>248</v>
      </c>
      <c r="C304" s="9" t="s">
        <v>115</v>
      </c>
      <c r="D304" s="9"/>
      <c r="E304" s="10">
        <v>222</v>
      </c>
    </row>
    <row r="305" spans="1:5" x14ac:dyDescent="0.2">
      <c r="A305" s="23" t="s">
        <v>31</v>
      </c>
      <c r="B305" s="9" t="s">
        <v>248</v>
      </c>
      <c r="C305" s="9" t="s">
        <v>115</v>
      </c>
      <c r="D305" s="9" t="s">
        <v>32</v>
      </c>
      <c r="E305" s="10">
        <v>222</v>
      </c>
    </row>
    <row r="306" spans="1:5" x14ac:dyDescent="0.2">
      <c r="A306" s="11" t="s">
        <v>37</v>
      </c>
      <c r="B306" s="12" t="s">
        <v>248</v>
      </c>
      <c r="C306" s="12" t="s">
        <v>115</v>
      </c>
      <c r="D306" s="12" t="s">
        <v>38</v>
      </c>
      <c r="E306" s="13">
        <v>222</v>
      </c>
    </row>
    <row r="307" spans="1:5" x14ac:dyDescent="0.2">
      <c r="A307" s="23" t="s">
        <v>249</v>
      </c>
      <c r="B307" s="9" t="s">
        <v>250</v>
      </c>
      <c r="C307" s="9"/>
      <c r="D307" s="9"/>
      <c r="E307" s="10">
        <v>1590.6999999999998</v>
      </c>
    </row>
    <row r="308" spans="1:5" x14ac:dyDescent="0.2">
      <c r="A308" s="23" t="s">
        <v>251</v>
      </c>
      <c r="B308" s="9" t="s">
        <v>252</v>
      </c>
      <c r="C308" s="9"/>
      <c r="D308" s="9"/>
      <c r="E308" s="10">
        <v>1135.7</v>
      </c>
    </row>
    <row r="309" spans="1:5" x14ac:dyDescent="0.2">
      <c r="A309" s="23" t="s">
        <v>120</v>
      </c>
      <c r="B309" s="9" t="s">
        <v>253</v>
      </c>
      <c r="C309" s="9"/>
      <c r="D309" s="9"/>
      <c r="E309" s="10">
        <v>387.70000000000005</v>
      </c>
    </row>
    <row r="310" spans="1:5" ht="25.5" x14ac:dyDescent="0.2">
      <c r="A310" s="23" t="s">
        <v>116</v>
      </c>
      <c r="B310" s="9" t="s">
        <v>254</v>
      </c>
      <c r="C310" s="9"/>
      <c r="D310" s="9"/>
      <c r="E310" s="10">
        <v>387.70000000000005</v>
      </c>
    </row>
    <row r="311" spans="1:5" ht="25.5" x14ac:dyDescent="0.2">
      <c r="A311" s="23" t="s">
        <v>255</v>
      </c>
      <c r="B311" s="9" t="s">
        <v>256</v>
      </c>
      <c r="C311" s="9"/>
      <c r="D311" s="9"/>
      <c r="E311" s="10">
        <v>387.70000000000005</v>
      </c>
    </row>
    <row r="312" spans="1:5" x14ac:dyDescent="0.2">
      <c r="A312" s="23" t="s">
        <v>257</v>
      </c>
      <c r="B312" s="9" t="s">
        <v>256</v>
      </c>
      <c r="C312" s="9" t="s">
        <v>258</v>
      </c>
      <c r="D312" s="9"/>
      <c r="E312" s="10">
        <v>387.70000000000005</v>
      </c>
    </row>
    <row r="313" spans="1:5" x14ac:dyDescent="0.2">
      <c r="A313" s="23" t="s">
        <v>53</v>
      </c>
      <c r="B313" s="9" t="s">
        <v>256</v>
      </c>
      <c r="C313" s="9" t="s">
        <v>258</v>
      </c>
      <c r="D313" s="9" t="s">
        <v>54</v>
      </c>
      <c r="E313" s="10">
        <v>387.70000000000005</v>
      </c>
    </row>
    <row r="314" spans="1:5" x14ac:dyDescent="0.2">
      <c r="A314" s="11" t="s">
        <v>59</v>
      </c>
      <c r="B314" s="12" t="s">
        <v>256</v>
      </c>
      <c r="C314" s="12" t="s">
        <v>258</v>
      </c>
      <c r="D314" s="12" t="s">
        <v>60</v>
      </c>
      <c r="E314" s="13">
        <v>387.70000000000005</v>
      </c>
    </row>
    <row r="315" spans="1:5" x14ac:dyDescent="0.2">
      <c r="A315" s="23" t="s">
        <v>132</v>
      </c>
      <c r="B315" s="9" t="s">
        <v>259</v>
      </c>
      <c r="C315" s="9"/>
      <c r="D315" s="9"/>
      <c r="E315" s="10">
        <v>748</v>
      </c>
    </row>
    <row r="316" spans="1:5" ht="25.5" x14ac:dyDescent="0.2">
      <c r="A316" s="23" t="s">
        <v>137</v>
      </c>
      <c r="B316" s="9" t="s">
        <v>260</v>
      </c>
      <c r="C316" s="9"/>
      <c r="D316" s="9"/>
      <c r="E316" s="10">
        <v>748</v>
      </c>
    </row>
    <row r="317" spans="1:5" x14ac:dyDescent="0.2">
      <c r="A317" s="23" t="s">
        <v>114</v>
      </c>
      <c r="B317" s="9" t="s">
        <v>260</v>
      </c>
      <c r="C317" s="9" t="s">
        <v>115</v>
      </c>
      <c r="D317" s="9"/>
      <c r="E317" s="10">
        <v>748</v>
      </c>
    </row>
    <row r="318" spans="1:5" x14ac:dyDescent="0.2">
      <c r="A318" s="23" t="s">
        <v>83</v>
      </c>
      <c r="B318" s="9" t="s">
        <v>260</v>
      </c>
      <c r="C318" s="9" t="s">
        <v>115</v>
      </c>
      <c r="D318" s="9" t="s">
        <v>84</v>
      </c>
      <c r="E318" s="10">
        <v>748</v>
      </c>
    </row>
    <row r="319" spans="1:5" x14ac:dyDescent="0.2">
      <c r="A319" s="11" t="s">
        <v>85</v>
      </c>
      <c r="B319" s="12" t="s">
        <v>260</v>
      </c>
      <c r="C319" s="12" t="s">
        <v>115</v>
      </c>
      <c r="D319" s="12" t="s">
        <v>86</v>
      </c>
      <c r="E319" s="13">
        <v>748</v>
      </c>
    </row>
    <row r="320" spans="1:5" ht="25.5" x14ac:dyDescent="0.2">
      <c r="A320" s="23" t="s">
        <v>261</v>
      </c>
      <c r="B320" s="9" t="s">
        <v>262</v>
      </c>
      <c r="C320" s="9"/>
      <c r="D320" s="9"/>
      <c r="E320" s="10">
        <v>20</v>
      </c>
    </row>
    <row r="321" spans="1:5" x14ac:dyDescent="0.2">
      <c r="A321" s="23" t="s">
        <v>132</v>
      </c>
      <c r="B321" s="9" t="s">
        <v>263</v>
      </c>
      <c r="C321" s="9"/>
      <c r="D321" s="9"/>
      <c r="E321" s="10">
        <v>20</v>
      </c>
    </row>
    <row r="322" spans="1:5" ht="25.5" x14ac:dyDescent="0.2">
      <c r="A322" s="23" t="s">
        <v>137</v>
      </c>
      <c r="B322" s="9" t="s">
        <v>264</v>
      </c>
      <c r="C322" s="9"/>
      <c r="D322" s="9"/>
      <c r="E322" s="10">
        <v>20</v>
      </c>
    </row>
    <row r="323" spans="1:5" x14ac:dyDescent="0.2">
      <c r="A323" s="23" t="s">
        <v>114</v>
      </c>
      <c r="B323" s="9" t="s">
        <v>264</v>
      </c>
      <c r="C323" s="9" t="s">
        <v>115</v>
      </c>
      <c r="D323" s="9"/>
      <c r="E323" s="10">
        <v>20</v>
      </c>
    </row>
    <row r="324" spans="1:5" x14ac:dyDescent="0.2">
      <c r="A324" s="23" t="s">
        <v>83</v>
      </c>
      <c r="B324" s="9" t="s">
        <v>264</v>
      </c>
      <c r="C324" s="9" t="s">
        <v>115</v>
      </c>
      <c r="D324" s="9" t="s">
        <v>84</v>
      </c>
      <c r="E324" s="10">
        <v>20</v>
      </c>
    </row>
    <row r="325" spans="1:5" x14ac:dyDescent="0.2">
      <c r="A325" s="11" t="s">
        <v>85</v>
      </c>
      <c r="B325" s="12" t="s">
        <v>264</v>
      </c>
      <c r="C325" s="12" t="s">
        <v>115</v>
      </c>
      <c r="D325" s="12" t="s">
        <v>86</v>
      </c>
      <c r="E325" s="13">
        <v>20</v>
      </c>
    </row>
    <row r="326" spans="1:5" x14ac:dyDescent="0.2">
      <c r="A326" s="23" t="s">
        <v>265</v>
      </c>
      <c r="B326" s="9" t="s">
        <v>266</v>
      </c>
      <c r="C326" s="9"/>
      <c r="D326" s="9"/>
      <c r="E326" s="10">
        <v>20</v>
      </c>
    </row>
    <row r="327" spans="1:5" x14ac:dyDescent="0.2">
      <c r="A327" s="23" t="s">
        <v>132</v>
      </c>
      <c r="B327" s="9" t="s">
        <v>267</v>
      </c>
      <c r="C327" s="9"/>
      <c r="D327" s="9"/>
      <c r="E327" s="10">
        <v>20</v>
      </c>
    </row>
    <row r="328" spans="1:5" ht="25.5" x14ac:dyDescent="0.2">
      <c r="A328" s="23" t="s">
        <v>137</v>
      </c>
      <c r="B328" s="9" t="s">
        <v>268</v>
      </c>
      <c r="C328" s="9"/>
      <c r="D328" s="9"/>
      <c r="E328" s="10">
        <v>20</v>
      </c>
    </row>
    <row r="329" spans="1:5" x14ac:dyDescent="0.2">
      <c r="A329" s="23" t="s">
        <v>114</v>
      </c>
      <c r="B329" s="9" t="s">
        <v>268</v>
      </c>
      <c r="C329" s="9" t="s">
        <v>115</v>
      </c>
      <c r="D329" s="9"/>
      <c r="E329" s="10">
        <v>20</v>
      </c>
    </row>
    <row r="330" spans="1:5" x14ac:dyDescent="0.2">
      <c r="A330" s="23" t="s">
        <v>83</v>
      </c>
      <c r="B330" s="9" t="s">
        <v>268</v>
      </c>
      <c r="C330" s="9" t="s">
        <v>115</v>
      </c>
      <c r="D330" s="9" t="s">
        <v>84</v>
      </c>
      <c r="E330" s="10">
        <v>20</v>
      </c>
    </row>
    <row r="331" spans="1:5" x14ac:dyDescent="0.2">
      <c r="A331" s="11" t="s">
        <v>85</v>
      </c>
      <c r="B331" s="12" t="s">
        <v>268</v>
      </c>
      <c r="C331" s="12" t="s">
        <v>115</v>
      </c>
      <c r="D331" s="12" t="s">
        <v>86</v>
      </c>
      <c r="E331" s="13">
        <v>20</v>
      </c>
    </row>
    <row r="332" spans="1:5" x14ac:dyDescent="0.2">
      <c r="A332" s="23" t="s">
        <v>269</v>
      </c>
      <c r="B332" s="9" t="s">
        <v>270</v>
      </c>
      <c r="C332" s="9"/>
      <c r="D332" s="9"/>
      <c r="E332" s="10">
        <v>395</v>
      </c>
    </row>
    <row r="333" spans="1:5" x14ac:dyDescent="0.2">
      <c r="A333" s="23" t="s">
        <v>132</v>
      </c>
      <c r="B333" s="9" t="s">
        <v>271</v>
      </c>
      <c r="C333" s="9"/>
      <c r="D333" s="9"/>
      <c r="E333" s="10">
        <v>395</v>
      </c>
    </row>
    <row r="334" spans="1:5" ht="25.5" x14ac:dyDescent="0.2">
      <c r="A334" s="23" t="s">
        <v>137</v>
      </c>
      <c r="B334" s="9" t="s">
        <v>272</v>
      </c>
      <c r="C334" s="9"/>
      <c r="D334" s="9"/>
      <c r="E334" s="10">
        <v>395</v>
      </c>
    </row>
    <row r="335" spans="1:5" x14ac:dyDescent="0.2">
      <c r="A335" s="23" t="s">
        <v>114</v>
      </c>
      <c r="B335" s="9" t="s">
        <v>272</v>
      </c>
      <c r="C335" s="9" t="s">
        <v>115</v>
      </c>
      <c r="D335" s="9"/>
      <c r="E335" s="10">
        <v>395</v>
      </c>
    </row>
    <row r="336" spans="1:5" x14ac:dyDescent="0.2">
      <c r="A336" s="23" t="s">
        <v>83</v>
      </c>
      <c r="B336" s="9" t="s">
        <v>272</v>
      </c>
      <c r="C336" s="9" t="s">
        <v>115</v>
      </c>
      <c r="D336" s="9" t="s">
        <v>84</v>
      </c>
      <c r="E336" s="10">
        <v>395</v>
      </c>
    </row>
    <row r="337" spans="1:5" x14ac:dyDescent="0.2">
      <c r="A337" s="11" t="s">
        <v>85</v>
      </c>
      <c r="B337" s="12" t="s">
        <v>272</v>
      </c>
      <c r="C337" s="12" t="s">
        <v>115</v>
      </c>
      <c r="D337" s="12" t="s">
        <v>86</v>
      </c>
      <c r="E337" s="13">
        <v>395</v>
      </c>
    </row>
    <row r="338" spans="1:5" x14ac:dyDescent="0.2">
      <c r="A338" s="23" t="s">
        <v>273</v>
      </c>
      <c r="B338" s="9" t="s">
        <v>274</v>
      </c>
      <c r="C338" s="9"/>
      <c r="D338" s="9"/>
      <c r="E338" s="10">
        <v>20</v>
      </c>
    </row>
    <row r="339" spans="1:5" x14ac:dyDescent="0.2">
      <c r="A339" s="23" t="s">
        <v>132</v>
      </c>
      <c r="B339" s="9" t="s">
        <v>275</v>
      </c>
      <c r="C339" s="9"/>
      <c r="D339" s="9"/>
      <c r="E339" s="10">
        <v>20</v>
      </c>
    </row>
    <row r="340" spans="1:5" ht="25.5" x14ac:dyDescent="0.2">
      <c r="A340" s="23" t="s">
        <v>137</v>
      </c>
      <c r="B340" s="9" t="s">
        <v>276</v>
      </c>
      <c r="C340" s="9"/>
      <c r="D340" s="9"/>
      <c r="E340" s="10">
        <v>20</v>
      </c>
    </row>
    <row r="341" spans="1:5" x14ac:dyDescent="0.2">
      <c r="A341" s="23" t="s">
        <v>114</v>
      </c>
      <c r="B341" s="9" t="s">
        <v>276</v>
      </c>
      <c r="C341" s="9" t="s">
        <v>115</v>
      </c>
      <c r="D341" s="9"/>
      <c r="E341" s="10">
        <v>20</v>
      </c>
    </row>
    <row r="342" spans="1:5" x14ac:dyDescent="0.2">
      <c r="A342" s="23" t="s">
        <v>83</v>
      </c>
      <c r="B342" s="9" t="s">
        <v>276</v>
      </c>
      <c r="C342" s="9" t="s">
        <v>115</v>
      </c>
      <c r="D342" s="9" t="s">
        <v>84</v>
      </c>
      <c r="E342" s="10">
        <v>20</v>
      </c>
    </row>
    <row r="343" spans="1:5" x14ac:dyDescent="0.2">
      <c r="A343" s="11" t="s">
        <v>85</v>
      </c>
      <c r="B343" s="12" t="s">
        <v>276</v>
      </c>
      <c r="C343" s="12" t="s">
        <v>115</v>
      </c>
      <c r="D343" s="12" t="s">
        <v>86</v>
      </c>
      <c r="E343" s="13">
        <v>20</v>
      </c>
    </row>
    <row r="344" spans="1:5" x14ac:dyDescent="0.2">
      <c r="A344" s="23" t="s">
        <v>277</v>
      </c>
      <c r="B344" s="9" t="s">
        <v>278</v>
      </c>
      <c r="C344" s="9"/>
      <c r="D344" s="9"/>
      <c r="E344" s="10">
        <v>1849168.3000000003</v>
      </c>
    </row>
    <row r="345" spans="1:5" x14ac:dyDescent="0.2">
      <c r="A345" s="23" t="s">
        <v>279</v>
      </c>
      <c r="B345" s="9" t="s">
        <v>280</v>
      </c>
      <c r="C345" s="9"/>
      <c r="D345" s="9"/>
      <c r="E345" s="10">
        <v>625659.19999999995</v>
      </c>
    </row>
    <row r="346" spans="1:5" x14ac:dyDescent="0.2">
      <c r="A346" s="23" t="s">
        <v>120</v>
      </c>
      <c r="B346" s="9" t="s">
        <v>281</v>
      </c>
      <c r="C346" s="9"/>
      <c r="D346" s="9"/>
      <c r="E346" s="10">
        <v>97279.599999999991</v>
      </c>
    </row>
    <row r="347" spans="1:5" x14ac:dyDescent="0.2">
      <c r="A347" s="23" t="s">
        <v>108</v>
      </c>
      <c r="B347" s="9" t="s">
        <v>282</v>
      </c>
      <c r="C347" s="9"/>
      <c r="D347" s="9"/>
      <c r="E347" s="10">
        <v>3560.1</v>
      </c>
    </row>
    <row r="348" spans="1:5" ht="25.5" x14ac:dyDescent="0.2">
      <c r="A348" s="23" t="s">
        <v>110</v>
      </c>
      <c r="B348" s="9" t="s">
        <v>282</v>
      </c>
      <c r="C348" s="9" t="s">
        <v>111</v>
      </c>
      <c r="D348" s="9"/>
      <c r="E348" s="10">
        <v>3374</v>
      </c>
    </row>
    <row r="349" spans="1:5" x14ac:dyDescent="0.2">
      <c r="A349" s="23" t="s">
        <v>53</v>
      </c>
      <c r="B349" s="9" t="s">
        <v>282</v>
      </c>
      <c r="C349" s="9" t="s">
        <v>111</v>
      </c>
      <c r="D349" s="9" t="s">
        <v>54</v>
      </c>
      <c r="E349" s="10">
        <v>3374</v>
      </c>
    </row>
    <row r="350" spans="1:5" x14ac:dyDescent="0.2">
      <c r="A350" s="11" t="s">
        <v>55</v>
      </c>
      <c r="B350" s="12" t="s">
        <v>282</v>
      </c>
      <c r="C350" s="12" t="s">
        <v>111</v>
      </c>
      <c r="D350" s="12" t="s">
        <v>56</v>
      </c>
      <c r="E350" s="13">
        <v>3374</v>
      </c>
    </row>
    <row r="351" spans="1:5" x14ac:dyDescent="0.2">
      <c r="A351" s="23" t="s">
        <v>114</v>
      </c>
      <c r="B351" s="9" t="s">
        <v>282</v>
      </c>
      <c r="C351" s="9" t="s">
        <v>115</v>
      </c>
      <c r="D351" s="9"/>
      <c r="E351" s="10">
        <v>186.1</v>
      </c>
    </row>
    <row r="352" spans="1:5" x14ac:dyDescent="0.2">
      <c r="A352" s="23" t="s">
        <v>53</v>
      </c>
      <c r="B352" s="9" t="s">
        <v>282</v>
      </c>
      <c r="C352" s="9" t="s">
        <v>115</v>
      </c>
      <c r="D352" s="9" t="s">
        <v>54</v>
      </c>
      <c r="E352" s="10">
        <v>186.1</v>
      </c>
    </row>
    <row r="353" spans="1:5" x14ac:dyDescent="0.2">
      <c r="A353" s="11" t="s">
        <v>55</v>
      </c>
      <c r="B353" s="12" t="s">
        <v>282</v>
      </c>
      <c r="C353" s="12" t="s">
        <v>115</v>
      </c>
      <c r="D353" s="12" t="s">
        <v>56</v>
      </c>
      <c r="E353" s="13">
        <v>186.1</v>
      </c>
    </row>
    <row r="354" spans="1:5" x14ac:dyDescent="0.2">
      <c r="A354" s="23" t="s">
        <v>123</v>
      </c>
      <c r="B354" s="9" t="s">
        <v>283</v>
      </c>
      <c r="C354" s="9"/>
      <c r="D354" s="9"/>
      <c r="E354" s="10">
        <v>37123.9</v>
      </c>
    </row>
    <row r="355" spans="1:5" x14ac:dyDescent="0.2">
      <c r="A355" s="23" t="s">
        <v>114</v>
      </c>
      <c r="B355" s="9" t="s">
        <v>283</v>
      </c>
      <c r="C355" s="9" t="s">
        <v>115</v>
      </c>
      <c r="D355" s="9"/>
      <c r="E355" s="10">
        <v>37123.9</v>
      </c>
    </row>
    <row r="356" spans="1:5" x14ac:dyDescent="0.2">
      <c r="A356" s="23" t="s">
        <v>53</v>
      </c>
      <c r="B356" s="9" t="s">
        <v>283</v>
      </c>
      <c r="C356" s="9" t="s">
        <v>115</v>
      </c>
      <c r="D356" s="9" t="s">
        <v>54</v>
      </c>
      <c r="E356" s="10">
        <v>37123.9</v>
      </c>
    </row>
    <row r="357" spans="1:5" x14ac:dyDescent="0.2">
      <c r="A357" s="11" t="s">
        <v>55</v>
      </c>
      <c r="B357" s="12" t="s">
        <v>283</v>
      </c>
      <c r="C357" s="12" t="s">
        <v>115</v>
      </c>
      <c r="D357" s="12" t="s">
        <v>56</v>
      </c>
      <c r="E357" s="13">
        <v>37123.9</v>
      </c>
    </row>
    <row r="358" spans="1:5" x14ac:dyDescent="0.2">
      <c r="A358" s="23" t="s">
        <v>112</v>
      </c>
      <c r="B358" s="9" t="s">
        <v>284</v>
      </c>
      <c r="C358" s="9"/>
      <c r="D358" s="9"/>
      <c r="E358" s="10">
        <v>37114.799999999996</v>
      </c>
    </row>
    <row r="359" spans="1:5" x14ac:dyDescent="0.2">
      <c r="A359" s="23" t="s">
        <v>114</v>
      </c>
      <c r="B359" s="9" t="s">
        <v>284</v>
      </c>
      <c r="C359" s="9" t="s">
        <v>115</v>
      </c>
      <c r="D359" s="9"/>
      <c r="E359" s="10">
        <v>37114.799999999996</v>
      </c>
    </row>
    <row r="360" spans="1:5" x14ac:dyDescent="0.2">
      <c r="A360" s="23" t="s">
        <v>53</v>
      </c>
      <c r="B360" s="9" t="s">
        <v>284</v>
      </c>
      <c r="C360" s="9" t="s">
        <v>115</v>
      </c>
      <c r="D360" s="9" t="s">
        <v>54</v>
      </c>
      <c r="E360" s="10">
        <v>37114.799999999996</v>
      </c>
    </row>
    <row r="361" spans="1:5" x14ac:dyDescent="0.2">
      <c r="A361" s="11" t="s">
        <v>55</v>
      </c>
      <c r="B361" s="12" t="s">
        <v>284</v>
      </c>
      <c r="C361" s="12" t="s">
        <v>115</v>
      </c>
      <c r="D361" s="12" t="s">
        <v>56</v>
      </c>
      <c r="E361" s="13">
        <v>37114.799999999996</v>
      </c>
    </row>
    <row r="362" spans="1:5" x14ac:dyDescent="0.2">
      <c r="A362" s="23" t="s">
        <v>128</v>
      </c>
      <c r="B362" s="9" t="s">
        <v>285</v>
      </c>
      <c r="C362" s="9"/>
      <c r="D362" s="9"/>
      <c r="E362" s="10">
        <v>4300</v>
      </c>
    </row>
    <row r="363" spans="1:5" x14ac:dyDescent="0.2">
      <c r="A363" s="23" t="s">
        <v>114</v>
      </c>
      <c r="B363" s="9" t="s">
        <v>285</v>
      </c>
      <c r="C363" s="9" t="s">
        <v>115</v>
      </c>
      <c r="D363" s="9"/>
      <c r="E363" s="10">
        <v>4300</v>
      </c>
    </row>
    <row r="364" spans="1:5" x14ac:dyDescent="0.2">
      <c r="A364" s="23" t="s">
        <v>53</v>
      </c>
      <c r="B364" s="9" t="s">
        <v>285</v>
      </c>
      <c r="C364" s="9" t="s">
        <v>115</v>
      </c>
      <c r="D364" s="9" t="s">
        <v>54</v>
      </c>
      <c r="E364" s="10">
        <v>4300</v>
      </c>
    </row>
    <row r="365" spans="1:5" x14ac:dyDescent="0.2">
      <c r="A365" s="11" t="s">
        <v>55</v>
      </c>
      <c r="B365" s="12" t="s">
        <v>285</v>
      </c>
      <c r="C365" s="12" t="s">
        <v>115</v>
      </c>
      <c r="D365" s="12" t="s">
        <v>56</v>
      </c>
      <c r="E365" s="13">
        <v>4300</v>
      </c>
    </row>
    <row r="366" spans="1:5" x14ac:dyDescent="0.2">
      <c r="A366" s="23" t="s">
        <v>286</v>
      </c>
      <c r="B366" s="9" t="s">
        <v>287</v>
      </c>
      <c r="C366" s="9"/>
      <c r="D366" s="9"/>
      <c r="E366" s="10">
        <v>190</v>
      </c>
    </row>
    <row r="367" spans="1:5" x14ac:dyDescent="0.2">
      <c r="A367" s="23" t="s">
        <v>126</v>
      </c>
      <c r="B367" s="9" t="s">
        <v>287</v>
      </c>
      <c r="C367" s="9" t="s">
        <v>127</v>
      </c>
      <c r="D367" s="9"/>
      <c r="E367" s="10">
        <v>190</v>
      </c>
    </row>
    <row r="368" spans="1:5" x14ac:dyDescent="0.2">
      <c r="A368" s="23" t="s">
        <v>53</v>
      </c>
      <c r="B368" s="9" t="s">
        <v>287</v>
      </c>
      <c r="C368" s="9" t="s">
        <v>127</v>
      </c>
      <c r="D368" s="9" t="s">
        <v>54</v>
      </c>
      <c r="E368" s="10">
        <v>190</v>
      </c>
    </row>
    <row r="369" spans="1:5" x14ac:dyDescent="0.2">
      <c r="A369" s="11" t="s">
        <v>55</v>
      </c>
      <c r="B369" s="12" t="s">
        <v>287</v>
      </c>
      <c r="C369" s="12" t="s">
        <v>127</v>
      </c>
      <c r="D369" s="12" t="s">
        <v>56</v>
      </c>
      <c r="E369" s="13">
        <v>190</v>
      </c>
    </row>
    <row r="370" spans="1:5" ht="25.5" x14ac:dyDescent="0.2">
      <c r="A370" s="23" t="s">
        <v>116</v>
      </c>
      <c r="B370" s="9" t="s">
        <v>288</v>
      </c>
      <c r="C370" s="9"/>
      <c r="D370" s="9"/>
      <c r="E370" s="10">
        <v>14990.8</v>
      </c>
    </row>
    <row r="371" spans="1:5" x14ac:dyDescent="0.2">
      <c r="A371" s="23" t="s">
        <v>289</v>
      </c>
      <c r="B371" s="9" t="s">
        <v>290</v>
      </c>
      <c r="C371" s="9"/>
      <c r="D371" s="9"/>
      <c r="E371" s="10">
        <v>14965.8</v>
      </c>
    </row>
    <row r="372" spans="1:5" x14ac:dyDescent="0.2">
      <c r="A372" s="23" t="s">
        <v>114</v>
      </c>
      <c r="B372" s="9" t="s">
        <v>290</v>
      </c>
      <c r="C372" s="9" t="s">
        <v>115</v>
      </c>
      <c r="D372" s="9"/>
      <c r="E372" s="10">
        <v>14965.8</v>
      </c>
    </row>
    <row r="373" spans="1:5" x14ac:dyDescent="0.2">
      <c r="A373" s="23" t="s">
        <v>53</v>
      </c>
      <c r="B373" s="9" t="s">
        <v>290</v>
      </c>
      <c r="C373" s="9" t="s">
        <v>115</v>
      </c>
      <c r="D373" s="9" t="s">
        <v>54</v>
      </c>
      <c r="E373" s="10">
        <v>14965.8</v>
      </c>
    </row>
    <row r="374" spans="1:5" x14ac:dyDescent="0.2">
      <c r="A374" s="11" t="s">
        <v>55</v>
      </c>
      <c r="B374" s="12" t="s">
        <v>290</v>
      </c>
      <c r="C374" s="12" t="s">
        <v>115</v>
      </c>
      <c r="D374" s="12" t="s">
        <v>56</v>
      </c>
      <c r="E374" s="13">
        <v>14965.8</v>
      </c>
    </row>
    <row r="375" spans="1:5" ht="38.25" x14ac:dyDescent="0.2">
      <c r="A375" s="23" t="s">
        <v>118</v>
      </c>
      <c r="B375" s="9" t="s">
        <v>291</v>
      </c>
      <c r="C375" s="9"/>
      <c r="D375" s="9"/>
      <c r="E375" s="10">
        <v>25</v>
      </c>
    </row>
    <row r="376" spans="1:5" ht="25.5" x14ac:dyDescent="0.2">
      <c r="A376" s="23" t="s">
        <v>110</v>
      </c>
      <c r="B376" s="9" t="s">
        <v>291</v>
      </c>
      <c r="C376" s="9" t="s">
        <v>111</v>
      </c>
      <c r="D376" s="9"/>
      <c r="E376" s="10">
        <v>25</v>
      </c>
    </row>
    <row r="377" spans="1:5" x14ac:dyDescent="0.2">
      <c r="A377" s="23" t="s">
        <v>53</v>
      </c>
      <c r="B377" s="9" t="s">
        <v>291</v>
      </c>
      <c r="C377" s="9" t="s">
        <v>111</v>
      </c>
      <c r="D377" s="9" t="s">
        <v>54</v>
      </c>
      <c r="E377" s="10">
        <v>25</v>
      </c>
    </row>
    <row r="378" spans="1:5" x14ac:dyDescent="0.2">
      <c r="A378" s="11" t="s">
        <v>55</v>
      </c>
      <c r="B378" s="12" t="s">
        <v>291</v>
      </c>
      <c r="C378" s="12" t="s">
        <v>111</v>
      </c>
      <c r="D378" s="12" t="s">
        <v>56</v>
      </c>
      <c r="E378" s="13">
        <v>25</v>
      </c>
    </row>
    <row r="379" spans="1:5" x14ac:dyDescent="0.2">
      <c r="A379" s="23" t="s">
        <v>151</v>
      </c>
      <c r="B379" s="9" t="s">
        <v>292</v>
      </c>
      <c r="C379" s="9"/>
      <c r="D379" s="9"/>
      <c r="E379" s="10">
        <v>528379.6</v>
      </c>
    </row>
    <row r="380" spans="1:5" ht="25.5" x14ac:dyDescent="0.2">
      <c r="A380" s="23" t="s">
        <v>293</v>
      </c>
      <c r="B380" s="9" t="s">
        <v>294</v>
      </c>
      <c r="C380" s="9"/>
      <c r="D380" s="9"/>
      <c r="E380" s="10">
        <v>528379.6</v>
      </c>
    </row>
    <row r="381" spans="1:5" ht="25.5" x14ac:dyDescent="0.2">
      <c r="A381" s="23" t="s">
        <v>110</v>
      </c>
      <c r="B381" s="9" t="s">
        <v>294</v>
      </c>
      <c r="C381" s="9" t="s">
        <v>111</v>
      </c>
      <c r="D381" s="9"/>
      <c r="E381" s="10">
        <v>526195.5</v>
      </c>
    </row>
    <row r="382" spans="1:5" x14ac:dyDescent="0.2">
      <c r="A382" s="23" t="s">
        <v>53</v>
      </c>
      <c r="B382" s="9" t="s">
        <v>294</v>
      </c>
      <c r="C382" s="9" t="s">
        <v>111</v>
      </c>
      <c r="D382" s="9" t="s">
        <v>54</v>
      </c>
      <c r="E382" s="10">
        <v>526195.5</v>
      </c>
    </row>
    <row r="383" spans="1:5" x14ac:dyDescent="0.2">
      <c r="A383" s="11" t="s">
        <v>55</v>
      </c>
      <c r="B383" s="12" t="s">
        <v>294</v>
      </c>
      <c r="C383" s="12" t="s">
        <v>111</v>
      </c>
      <c r="D383" s="12" t="s">
        <v>56</v>
      </c>
      <c r="E383" s="13">
        <v>526195.5</v>
      </c>
    </row>
    <row r="384" spans="1:5" x14ac:dyDescent="0.2">
      <c r="A384" s="23" t="s">
        <v>114</v>
      </c>
      <c r="B384" s="9" t="s">
        <v>294</v>
      </c>
      <c r="C384" s="9" t="s">
        <v>115</v>
      </c>
      <c r="D384" s="9"/>
      <c r="E384" s="10">
        <v>2184.1</v>
      </c>
    </row>
    <row r="385" spans="1:5" x14ac:dyDescent="0.2">
      <c r="A385" s="23" t="s">
        <v>53</v>
      </c>
      <c r="B385" s="9" t="s">
        <v>294</v>
      </c>
      <c r="C385" s="9" t="s">
        <v>115</v>
      </c>
      <c r="D385" s="9" t="s">
        <v>54</v>
      </c>
      <c r="E385" s="10">
        <v>2184.1</v>
      </c>
    </row>
    <row r="386" spans="1:5" x14ac:dyDescent="0.2">
      <c r="A386" s="11" t="s">
        <v>55</v>
      </c>
      <c r="B386" s="12" t="s">
        <v>294</v>
      </c>
      <c r="C386" s="12" t="s">
        <v>115</v>
      </c>
      <c r="D386" s="12" t="s">
        <v>56</v>
      </c>
      <c r="E386" s="13">
        <v>2184.1</v>
      </c>
    </row>
    <row r="387" spans="1:5" x14ac:dyDescent="0.2">
      <c r="A387" s="23" t="s">
        <v>295</v>
      </c>
      <c r="B387" s="9" t="s">
        <v>296</v>
      </c>
      <c r="C387" s="9"/>
      <c r="D387" s="9"/>
      <c r="E387" s="10">
        <v>1008659.8</v>
      </c>
    </row>
    <row r="388" spans="1:5" x14ac:dyDescent="0.2">
      <c r="A388" s="23" t="s">
        <v>120</v>
      </c>
      <c r="B388" s="9" t="s">
        <v>297</v>
      </c>
      <c r="C388" s="9"/>
      <c r="D388" s="9"/>
      <c r="E388" s="10">
        <v>170526.4</v>
      </c>
    </row>
    <row r="389" spans="1:5" x14ac:dyDescent="0.2">
      <c r="A389" s="23" t="s">
        <v>108</v>
      </c>
      <c r="B389" s="9" t="s">
        <v>298</v>
      </c>
      <c r="C389" s="9"/>
      <c r="D389" s="9"/>
      <c r="E389" s="10">
        <v>4310.8</v>
      </c>
    </row>
    <row r="390" spans="1:5" ht="25.5" x14ac:dyDescent="0.2">
      <c r="A390" s="23" t="s">
        <v>110</v>
      </c>
      <c r="B390" s="9" t="s">
        <v>298</v>
      </c>
      <c r="C390" s="9" t="s">
        <v>111</v>
      </c>
      <c r="D390" s="9"/>
      <c r="E390" s="10">
        <v>3380</v>
      </c>
    </row>
    <row r="391" spans="1:5" x14ac:dyDescent="0.2">
      <c r="A391" s="23" t="s">
        <v>53</v>
      </c>
      <c r="B391" s="9" t="s">
        <v>298</v>
      </c>
      <c r="C391" s="9" t="s">
        <v>111</v>
      </c>
      <c r="D391" s="9" t="s">
        <v>54</v>
      </c>
      <c r="E391" s="10">
        <v>3380</v>
      </c>
    </row>
    <row r="392" spans="1:5" x14ac:dyDescent="0.2">
      <c r="A392" s="11" t="s">
        <v>57</v>
      </c>
      <c r="B392" s="12" t="s">
        <v>298</v>
      </c>
      <c r="C392" s="12" t="s">
        <v>111</v>
      </c>
      <c r="D392" s="12" t="s">
        <v>58</v>
      </c>
      <c r="E392" s="13">
        <v>3380</v>
      </c>
    </row>
    <row r="393" spans="1:5" x14ac:dyDescent="0.2">
      <c r="A393" s="23" t="s">
        <v>114</v>
      </c>
      <c r="B393" s="9" t="s">
        <v>298</v>
      </c>
      <c r="C393" s="9" t="s">
        <v>115</v>
      </c>
      <c r="D393" s="9"/>
      <c r="E393" s="10">
        <v>567</v>
      </c>
    </row>
    <row r="394" spans="1:5" x14ac:dyDescent="0.2">
      <c r="A394" s="23" t="s">
        <v>53</v>
      </c>
      <c r="B394" s="9" t="s">
        <v>298</v>
      </c>
      <c r="C394" s="9" t="s">
        <v>115</v>
      </c>
      <c r="D394" s="9" t="s">
        <v>54</v>
      </c>
      <c r="E394" s="10">
        <v>567</v>
      </c>
    </row>
    <row r="395" spans="1:5" x14ac:dyDescent="0.2">
      <c r="A395" s="11" t="s">
        <v>57</v>
      </c>
      <c r="B395" s="12" t="s">
        <v>298</v>
      </c>
      <c r="C395" s="12" t="s">
        <v>115</v>
      </c>
      <c r="D395" s="12" t="s">
        <v>58</v>
      </c>
      <c r="E395" s="13">
        <v>567</v>
      </c>
    </row>
    <row r="396" spans="1:5" x14ac:dyDescent="0.2">
      <c r="A396" s="23" t="s">
        <v>257</v>
      </c>
      <c r="B396" s="9" t="s">
        <v>298</v>
      </c>
      <c r="C396" s="9" t="s">
        <v>258</v>
      </c>
      <c r="D396" s="9"/>
      <c r="E396" s="10">
        <v>363.8</v>
      </c>
    </row>
    <row r="397" spans="1:5" x14ac:dyDescent="0.2">
      <c r="A397" s="23" t="s">
        <v>53</v>
      </c>
      <c r="B397" s="9" t="s">
        <v>298</v>
      </c>
      <c r="C397" s="9" t="s">
        <v>258</v>
      </c>
      <c r="D397" s="9" t="s">
        <v>54</v>
      </c>
      <c r="E397" s="10">
        <v>363.8</v>
      </c>
    </row>
    <row r="398" spans="1:5" x14ac:dyDescent="0.2">
      <c r="A398" s="11" t="s">
        <v>57</v>
      </c>
      <c r="B398" s="12" t="s">
        <v>298</v>
      </c>
      <c r="C398" s="12" t="s">
        <v>258</v>
      </c>
      <c r="D398" s="12" t="s">
        <v>58</v>
      </c>
      <c r="E398" s="13">
        <v>363.8</v>
      </c>
    </row>
    <row r="399" spans="1:5" x14ac:dyDescent="0.2">
      <c r="A399" s="23" t="s">
        <v>123</v>
      </c>
      <c r="B399" s="9" t="s">
        <v>299</v>
      </c>
      <c r="C399" s="9"/>
      <c r="D399" s="9"/>
      <c r="E399" s="10">
        <v>61972.2</v>
      </c>
    </row>
    <row r="400" spans="1:5" x14ac:dyDescent="0.2">
      <c r="A400" s="23" t="s">
        <v>114</v>
      </c>
      <c r="B400" s="9" t="s">
        <v>299</v>
      </c>
      <c r="C400" s="9" t="s">
        <v>115</v>
      </c>
      <c r="D400" s="9"/>
      <c r="E400" s="10">
        <v>57346.299999999996</v>
      </c>
    </row>
    <row r="401" spans="1:5" x14ac:dyDescent="0.2">
      <c r="A401" s="23" t="s">
        <v>53</v>
      </c>
      <c r="B401" s="9" t="s">
        <v>299</v>
      </c>
      <c r="C401" s="9" t="s">
        <v>115</v>
      </c>
      <c r="D401" s="9" t="s">
        <v>54</v>
      </c>
      <c r="E401" s="10">
        <v>57346.299999999996</v>
      </c>
    </row>
    <row r="402" spans="1:5" x14ac:dyDescent="0.2">
      <c r="A402" s="11" t="s">
        <v>57</v>
      </c>
      <c r="B402" s="12" t="s">
        <v>299</v>
      </c>
      <c r="C402" s="12" t="s">
        <v>115</v>
      </c>
      <c r="D402" s="12" t="s">
        <v>58</v>
      </c>
      <c r="E402" s="13">
        <v>57346.299999999996</v>
      </c>
    </row>
    <row r="403" spans="1:5" x14ac:dyDescent="0.2">
      <c r="A403" s="23" t="s">
        <v>257</v>
      </c>
      <c r="B403" s="9" t="s">
        <v>299</v>
      </c>
      <c r="C403" s="9" t="s">
        <v>258</v>
      </c>
      <c r="D403" s="9"/>
      <c r="E403" s="10">
        <v>4625.8999999999996</v>
      </c>
    </row>
    <row r="404" spans="1:5" x14ac:dyDescent="0.2">
      <c r="A404" s="23" t="s">
        <v>53</v>
      </c>
      <c r="B404" s="9" t="s">
        <v>299</v>
      </c>
      <c r="C404" s="9" t="s">
        <v>258</v>
      </c>
      <c r="D404" s="9" t="s">
        <v>54</v>
      </c>
      <c r="E404" s="10">
        <v>4625.8999999999996</v>
      </c>
    </row>
    <row r="405" spans="1:5" x14ac:dyDescent="0.2">
      <c r="A405" s="11" t="s">
        <v>57</v>
      </c>
      <c r="B405" s="12" t="s">
        <v>299</v>
      </c>
      <c r="C405" s="12" t="s">
        <v>258</v>
      </c>
      <c r="D405" s="12" t="s">
        <v>58</v>
      </c>
      <c r="E405" s="13">
        <v>4625.8999999999996</v>
      </c>
    </row>
    <row r="406" spans="1:5" x14ac:dyDescent="0.2">
      <c r="A406" s="23" t="s">
        <v>112</v>
      </c>
      <c r="B406" s="9" t="s">
        <v>300</v>
      </c>
      <c r="C406" s="9"/>
      <c r="D406" s="9"/>
      <c r="E406" s="10">
        <v>18783.7</v>
      </c>
    </row>
    <row r="407" spans="1:5" x14ac:dyDescent="0.2">
      <c r="A407" s="23" t="s">
        <v>114</v>
      </c>
      <c r="B407" s="9" t="s">
        <v>300</v>
      </c>
      <c r="C407" s="9" t="s">
        <v>115</v>
      </c>
      <c r="D407" s="9"/>
      <c r="E407" s="10">
        <v>18350</v>
      </c>
    </row>
    <row r="408" spans="1:5" x14ac:dyDescent="0.2">
      <c r="A408" s="23" t="s">
        <v>53</v>
      </c>
      <c r="B408" s="9" t="s">
        <v>300</v>
      </c>
      <c r="C408" s="9" t="s">
        <v>115</v>
      </c>
      <c r="D408" s="9" t="s">
        <v>54</v>
      </c>
      <c r="E408" s="10">
        <v>18350</v>
      </c>
    </row>
    <row r="409" spans="1:5" x14ac:dyDescent="0.2">
      <c r="A409" s="11" t="s">
        <v>57</v>
      </c>
      <c r="B409" s="12" t="s">
        <v>300</v>
      </c>
      <c r="C409" s="12" t="s">
        <v>115</v>
      </c>
      <c r="D409" s="12" t="s">
        <v>58</v>
      </c>
      <c r="E409" s="13">
        <v>18350</v>
      </c>
    </row>
    <row r="410" spans="1:5" x14ac:dyDescent="0.2">
      <c r="A410" s="23" t="s">
        <v>257</v>
      </c>
      <c r="B410" s="9" t="s">
        <v>300</v>
      </c>
      <c r="C410" s="9" t="s">
        <v>258</v>
      </c>
      <c r="D410" s="9"/>
      <c r="E410" s="10">
        <v>397.89999999999992</v>
      </c>
    </row>
    <row r="411" spans="1:5" x14ac:dyDescent="0.2">
      <c r="A411" s="23" t="s">
        <v>53</v>
      </c>
      <c r="B411" s="9" t="s">
        <v>300</v>
      </c>
      <c r="C411" s="9" t="s">
        <v>258</v>
      </c>
      <c r="D411" s="9" t="s">
        <v>54</v>
      </c>
      <c r="E411" s="10">
        <v>397.89999999999992</v>
      </c>
    </row>
    <row r="412" spans="1:5" x14ac:dyDescent="0.2">
      <c r="A412" s="11" t="s">
        <v>57</v>
      </c>
      <c r="B412" s="12" t="s">
        <v>300</v>
      </c>
      <c r="C412" s="12" t="s">
        <v>258</v>
      </c>
      <c r="D412" s="12" t="s">
        <v>58</v>
      </c>
      <c r="E412" s="13">
        <v>397.89999999999992</v>
      </c>
    </row>
    <row r="413" spans="1:5" x14ac:dyDescent="0.2">
      <c r="A413" s="23" t="s">
        <v>126</v>
      </c>
      <c r="B413" s="9" t="s">
        <v>300</v>
      </c>
      <c r="C413" s="9" t="s">
        <v>127</v>
      </c>
      <c r="D413" s="9"/>
      <c r="E413" s="10">
        <v>35.799999999999997</v>
      </c>
    </row>
    <row r="414" spans="1:5" x14ac:dyDescent="0.2">
      <c r="A414" s="23" t="s">
        <v>53</v>
      </c>
      <c r="B414" s="9" t="s">
        <v>300</v>
      </c>
      <c r="C414" s="9" t="s">
        <v>127</v>
      </c>
      <c r="D414" s="9" t="s">
        <v>54</v>
      </c>
      <c r="E414" s="10">
        <v>35.799999999999997</v>
      </c>
    </row>
    <row r="415" spans="1:5" x14ac:dyDescent="0.2">
      <c r="A415" s="11" t="s">
        <v>57</v>
      </c>
      <c r="B415" s="12" t="s">
        <v>300</v>
      </c>
      <c r="C415" s="12" t="s">
        <v>127</v>
      </c>
      <c r="D415" s="12" t="s">
        <v>58</v>
      </c>
      <c r="E415" s="13">
        <v>35.799999999999997</v>
      </c>
    </row>
    <row r="416" spans="1:5" x14ac:dyDescent="0.2">
      <c r="A416" s="23" t="s">
        <v>128</v>
      </c>
      <c r="B416" s="9" t="s">
        <v>301</v>
      </c>
      <c r="C416" s="9"/>
      <c r="D416" s="9"/>
      <c r="E416" s="10">
        <v>21970</v>
      </c>
    </row>
    <row r="417" spans="1:5" x14ac:dyDescent="0.2">
      <c r="A417" s="23" t="s">
        <v>114</v>
      </c>
      <c r="B417" s="9" t="s">
        <v>301</v>
      </c>
      <c r="C417" s="9" t="s">
        <v>115</v>
      </c>
      <c r="D417" s="9"/>
      <c r="E417" s="10">
        <v>16965.7</v>
      </c>
    </row>
    <row r="418" spans="1:5" x14ac:dyDescent="0.2">
      <c r="A418" s="23" t="s">
        <v>53</v>
      </c>
      <c r="B418" s="9" t="s">
        <v>301</v>
      </c>
      <c r="C418" s="9" t="s">
        <v>115</v>
      </c>
      <c r="D418" s="9" t="s">
        <v>54</v>
      </c>
      <c r="E418" s="10">
        <v>16965.7</v>
      </c>
    </row>
    <row r="419" spans="1:5" x14ac:dyDescent="0.2">
      <c r="A419" s="11" t="s">
        <v>57</v>
      </c>
      <c r="B419" s="12" t="s">
        <v>301</v>
      </c>
      <c r="C419" s="12" t="s">
        <v>115</v>
      </c>
      <c r="D419" s="12" t="s">
        <v>58</v>
      </c>
      <c r="E419" s="13">
        <v>16965.7</v>
      </c>
    </row>
    <row r="420" spans="1:5" x14ac:dyDescent="0.2">
      <c r="A420" s="23" t="s">
        <v>257</v>
      </c>
      <c r="B420" s="9" t="s">
        <v>301</v>
      </c>
      <c r="C420" s="9" t="s">
        <v>258</v>
      </c>
      <c r="D420" s="9"/>
      <c r="E420" s="10">
        <v>5004.3</v>
      </c>
    </row>
    <row r="421" spans="1:5" x14ac:dyDescent="0.2">
      <c r="A421" s="23" t="s">
        <v>53</v>
      </c>
      <c r="B421" s="9" t="s">
        <v>301</v>
      </c>
      <c r="C421" s="9" t="s">
        <v>258</v>
      </c>
      <c r="D421" s="9" t="s">
        <v>54</v>
      </c>
      <c r="E421" s="10">
        <v>5004.3</v>
      </c>
    </row>
    <row r="422" spans="1:5" x14ac:dyDescent="0.2">
      <c r="A422" s="11" t="s">
        <v>57</v>
      </c>
      <c r="B422" s="12" t="s">
        <v>301</v>
      </c>
      <c r="C422" s="12" t="s">
        <v>258</v>
      </c>
      <c r="D422" s="12" t="s">
        <v>58</v>
      </c>
      <c r="E422" s="13">
        <v>5004.3</v>
      </c>
    </row>
    <row r="423" spans="1:5" ht="25.5" x14ac:dyDescent="0.2">
      <c r="A423" s="23" t="s">
        <v>137</v>
      </c>
      <c r="B423" s="9" t="s">
        <v>302</v>
      </c>
      <c r="C423" s="9"/>
      <c r="D423" s="9"/>
      <c r="E423" s="10">
        <v>93.199999999999989</v>
      </c>
    </row>
    <row r="424" spans="1:5" x14ac:dyDescent="0.2">
      <c r="A424" s="23" t="s">
        <v>114</v>
      </c>
      <c r="B424" s="9" t="s">
        <v>302</v>
      </c>
      <c r="C424" s="9" t="s">
        <v>115</v>
      </c>
      <c r="D424" s="9"/>
      <c r="E424" s="10">
        <v>48.8</v>
      </c>
    </row>
    <row r="425" spans="1:5" x14ac:dyDescent="0.2">
      <c r="A425" s="23" t="s">
        <v>53</v>
      </c>
      <c r="B425" s="9" t="s">
        <v>302</v>
      </c>
      <c r="C425" s="9" t="s">
        <v>115</v>
      </c>
      <c r="D425" s="9" t="s">
        <v>54</v>
      </c>
      <c r="E425" s="10">
        <v>48.8</v>
      </c>
    </row>
    <row r="426" spans="1:5" x14ac:dyDescent="0.2">
      <c r="A426" s="11" t="s">
        <v>57</v>
      </c>
      <c r="B426" s="12" t="s">
        <v>302</v>
      </c>
      <c r="C426" s="12" t="s">
        <v>115</v>
      </c>
      <c r="D426" s="12" t="s">
        <v>58</v>
      </c>
      <c r="E426" s="13">
        <v>48.8</v>
      </c>
    </row>
    <row r="427" spans="1:5" x14ac:dyDescent="0.2">
      <c r="A427" s="23" t="s">
        <v>257</v>
      </c>
      <c r="B427" s="9" t="s">
        <v>302</v>
      </c>
      <c r="C427" s="9" t="s">
        <v>258</v>
      </c>
      <c r="D427" s="9"/>
      <c r="E427" s="10">
        <v>44.4</v>
      </c>
    </row>
    <row r="428" spans="1:5" x14ac:dyDescent="0.2">
      <c r="A428" s="23" t="s">
        <v>53</v>
      </c>
      <c r="B428" s="9" t="s">
        <v>302</v>
      </c>
      <c r="C428" s="9" t="s">
        <v>258</v>
      </c>
      <c r="D428" s="9" t="s">
        <v>54</v>
      </c>
      <c r="E428" s="10">
        <v>44.4</v>
      </c>
    </row>
    <row r="429" spans="1:5" x14ac:dyDescent="0.2">
      <c r="A429" s="11" t="s">
        <v>57</v>
      </c>
      <c r="B429" s="12" t="s">
        <v>302</v>
      </c>
      <c r="C429" s="12" t="s">
        <v>258</v>
      </c>
      <c r="D429" s="12" t="s">
        <v>58</v>
      </c>
      <c r="E429" s="13">
        <v>44.4</v>
      </c>
    </row>
    <row r="430" spans="1:5" x14ac:dyDescent="0.2">
      <c r="A430" s="23" t="s">
        <v>286</v>
      </c>
      <c r="B430" s="9" t="s">
        <v>303</v>
      </c>
      <c r="C430" s="9"/>
      <c r="D430" s="9"/>
      <c r="E430" s="10">
        <v>190</v>
      </c>
    </row>
    <row r="431" spans="1:5" x14ac:dyDescent="0.2">
      <c r="A431" s="23" t="s">
        <v>257</v>
      </c>
      <c r="B431" s="9" t="s">
        <v>303</v>
      </c>
      <c r="C431" s="9" t="s">
        <v>258</v>
      </c>
      <c r="D431" s="9"/>
      <c r="E431" s="10">
        <v>30</v>
      </c>
    </row>
    <row r="432" spans="1:5" x14ac:dyDescent="0.2">
      <c r="A432" s="23" t="s">
        <v>53</v>
      </c>
      <c r="B432" s="9" t="s">
        <v>303</v>
      </c>
      <c r="C432" s="9" t="s">
        <v>258</v>
      </c>
      <c r="D432" s="9" t="s">
        <v>54</v>
      </c>
      <c r="E432" s="10">
        <v>30</v>
      </c>
    </row>
    <row r="433" spans="1:5" x14ac:dyDescent="0.2">
      <c r="A433" s="11" t="s">
        <v>57</v>
      </c>
      <c r="B433" s="12" t="s">
        <v>303</v>
      </c>
      <c r="C433" s="12" t="s">
        <v>258</v>
      </c>
      <c r="D433" s="12" t="s">
        <v>58</v>
      </c>
      <c r="E433" s="13">
        <v>30</v>
      </c>
    </row>
    <row r="434" spans="1:5" x14ac:dyDescent="0.2">
      <c r="A434" s="23" t="s">
        <v>126</v>
      </c>
      <c r="B434" s="9" t="s">
        <v>303</v>
      </c>
      <c r="C434" s="9" t="s">
        <v>127</v>
      </c>
      <c r="D434" s="9"/>
      <c r="E434" s="10">
        <v>160</v>
      </c>
    </row>
    <row r="435" spans="1:5" x14ac:dyDescent="0.2">
      <c r="A435" s="23" t="s">
        <v>53</v>
      </c>
      <c r="B435" s="9" t="s">
        <v>303</v>
      </c>
      <c r="C435" s="9" t="s">
        <v>127</v>
      </c>
      <c r="D435" s="9" t="s">
        <v>54</v>
      </c>
      <c r="E435" s="10">
        <v>160</v>
      </c>
    </row>
    <row r="436" spans="1:5" x14ac:dyDescent="0.2">
      <c r="A436" s="11" t="s">
        <v>57</v>
      </c>
      <c r="B436" s="12" t="s">
        <v>303</v>
      </c>
      <c r="C436" s="12" t="s">
        <v>127</v>
      </c>
      <c r="D436" s="12" t="s">
        <v>58</v>
      </c>
      <c r="E436" s="13">
        <v>160</v>
      </c>
    </row>
    <row r="437" spans="1:5" ht="38.25" x14ac:dyDescent="0.2">
      <c r="A437" s="25" t="s">
        <v>304</v>
      </c>
      <c r="B437" s="9" t="s">
        <v>305</v>
      </c>
      <c r="C437" s="9"/>
      <c r="D437" s="9"/>
      <c r="E437" s="10">
        <v>36973.5</v>
      </c>
    </row>
    <row r="438" spans="1:5" ht="25.5" x14ac:dyDescent="0.2">
      <c r="A438" s="23" t="s">
        <v>306</v>
      </c>
      <c r="B438" s="9" t="s">
        <v>307</v>
      </c>
      <c r="C438" s="9"/>
      <c r="D438" s="9"/>
      <c r="E438" s="10">
        <v>36973.5</v>
      </c>
    </row>
    <row r="439" spans="1:5" x14ac:dyDescent="0.2">
      <c r="A439" s="23" t="s">
        <v>114</v>
      </c>
      <c r="B439" s="9" t="s">
        <v>307</v>
      </c>
      <c r="C439" s="9" t="s">
        <v>115</v>
      </c>
      <c r="D439" s="9"/>
      <c r="E439" s="10">
        <v>29038.2</v>
      </c>
    </row>
    <row r="440" spans="1:5" x14ac:dyDescent="0.2">
      <c r="A440" s="23" t="s">
        <v>53</v>
      </c>
      <c r="B440" s="9" t="s">
        <v>307</v>
      </c>
      <c r="C440" s="9" t="s">
        <v>115</v>
      </c>
      <c r="D440" s="9" t="s">
        <v>54</v>
      </c>
      <c r="E440" s="10">
        <v>29038.2</v>
      </c>
    </row>
    <row r="441" spans="1:5" x14ac:dyDescent="0.2">
      <c r="A441" s="11" t="s">
        <v>57</v>
      </c>
      <c r="B441" s="12" t="s">
        <v>307</v>
      </c>
      <c r="C441" s="12" t="s">
        <v>115</v>
      </c>
      <c r="D441" s="12" t="s">
        <v>58</v>
      </c>
      <c r="E441" s="13">
        <v>29038.2</v>
      </c>
    </row>
    <row r="442" spans="1:5" x14ac:dyDescent="0.2">
      <c r="A442" s="23" t="s">
        <v>257</v>
      </c>
      <c r="B442" s="9" t="s">
        <v>307</v>
      </c>
      <c r="C442" s="9" t="s">
        <v>258</v>
      </c>
      <c r="D442" s="9"/>
      <c r="E442" s="10">
        <v>7935.3</v>
      </c>
    </row>
    <row r="443" spans="1:5" x14ac:dyDescent="0.2">
      <c r="A443" s="23" t="s">
        <v>53</v>
      </c>
      <c r="B443" s="9" t="s">
        <v>307</v>
      </c>
      <c r="C443" s="9" t="s">
        <v>258</v>
      </c>
      <c r="D443" s="9" t="s">
        <v>54</v>
      </c>
      <c r="E443" s="10">
        <v>7935.3</v>
      </c>
    </row>
    <row r="444" spans="1:5" x14ac:dyDescent="0.2">
      <c r="A444" s="11" t="s">
        <v>57</v>
      </c>
      <c r="B444" s="12" t="s">
        <v>307</v>
      </c>
      <c r="C444" s="12" t="s">
        <v>258</v>
      </c>
      <c r="D444" s="12" t="s">
        <v>58</v>
      </c>
      <c r="E444" s="13">
        <v>7935.3</v>
      </c>
    </row>
    <row r="445" spans="1:5" ht="25.5" x14ac:dyDescent="0.2">
      <c r="A445" s="23" t="s">
        <v>116</v>
      </c>
      <c r="B445" s="9" t="s">
        <v>308</v>
      </c>
      <c r="C445" s="9"/>
      <c r="D445" s="9"/>
      <c r="E445" s="10">
        <v>26233</v>
      </c>
    </row>
    <row r="446" spans="1:5" x14ac:dyDescent="0.2">
      <c r="A446" s="23" t="s">
        <v>289</v>
      </c>
      <c r="B446" s="9" t="s">
        <v>309</v>
      </c>
      <c r="C446" s="9"/>
      <c r="D446" s="9"/>
      <c r="E446" s="10">
        <v>1424.2</v>
      </c>
    </row>
    <row r="447" spans="1:5" x14ac:dyDescent="0.2">
      <c r="A447" s="23" t="s">
        <v>114</v>
      </c>
      <c r="B447" s="9" t="s">
        <v>309</v>
      </c>
      <c r="C447" s="9" t="s">
        <v>115</v>
      </c>
      <c r="D447" s="9"/>
      <c r="E447" s="10">
        <v>1100.2</v>
      </c>
    </row>
    <row r="448" spans="1:5" x14ac:dyDescent="0.2">
      <c r="A448" s="23" t="s">
        <v>53</v>
      </c>
      <c r="B448" s="9" t="s">
        <v>309</v>
      </c>
      <c r="C448" s="9" t="s">
        <v>115</v>
      </c>
      <c r="D448" s="9" t="s">
        <v>54</v>
      </c>
      <c r="E448" s="10">
        <v>1100.2</v>
      </c>
    </row>
    <row r="449" spans="1:5" x14ac:dyDescent="0.2">
      <c r="A449" s="11" t="s">
        <v>57</v>
      </c>
      <c r="B449" s="12" t="s">
        <v>309</v>
      </c>
      <c r="C449" s="12" t="s">
        <v>115</v>
      </c>
      <c r="D449" s="12" t="s">
        <v>58</v>
      </c>
      <c r="E449" s="13">
        <v>1100.2</v>
      </c>
    </row>
    <row r="450" spans="1:5" x14ac:dyDescent="0.2">
      <c r="A450" s="23" t="s">
        <v>257</v>
      </c>
      <c r="B450" s="9" t="s">
        <v>309</v>
      </c>
      <c r="C450" s="9" t="s">
        <v>258</v>
      </c>
      <c r="D450" s="9"/>
      <c r="E450" s="10">
        <v>324</v>
      </c>
    </row>
    <row r="451" spans="1:5" x14ac:dyDescent="0.2">
      <c r="A451" s="23" t="s">
        <v>53</v>
      </c>
      <c r="B451" s="9" t="s">
        <v>309</v>
      </c>
      <c r="C451" s="9" t="s">
        <v>258</v>
      </c>
      <c r="D451" s="9" t="s">
        <v>54</v>
      </c>
      <c r="E451" s="10">
        <v>324</v>
      </c>
    </row>
    <row r="452" spans="1:5" x14ac:dyDescent="0.2">
      <c r="A452" s="11" t="s">
        <v>57</v>
      </c>
      <c r="B452" s="12" t="s">
        <v>309</v>
      </c>
      <c r="C452" s="12" t="s">
        <v>258</v>
      </c>
      <c r="D452" s="12" t="s">
        <v>58</v>
      </c>
      <c r="E452" s="13">
        <v>324</v>
      </c>
    </row>
    <row r="453" spans="1:5" ht="38.25" x14ac:dyDescent="0.2">
      <c r="A453" s="25" t="s">
        <v>310</v>
      </c>
      <c r="B453" s="9" t="s">
        <v>311</v>
      </c>
      <c r="C453" s="9"/>
      <c r="D453" s="9"/>
      <c r="E453" s="10">
        <v>2889.7000000000003</v>
      </c>
    </row>
    <row r="454" spans="1:5" x14ac:dyDescent="0.2">
      <c r="A454" s="23" t="s">
        <v>114</v>
      </c>
      <c r="B454" s="9" t="s">
        <v>311</v>
      </c>
      <c r="C454" s="9" t="s">
        <v>115</v>
      </c>
      <c r="D454" s="9"/>
      <c r="E454" s="10">
        <v>2889.7000000000003</v>
      </c>
    </row>
    <row r="455" spans="1:5" x14ac:dyDescent="0.2">
      <c r="A455" s="23" t="s">
        <v>53</v>
      </c>
      <c r="B455" s="9" t="s">
        <v>311</v>
      </c>
      <c r="C455" s="9" t="s">
        <v>115</v>
      </c>
      <c r="D455" s="9" t="s">
        <v>54</v>
      </c>
      <c r="E455" s="10">
        <v>2889.7000000000003</v>
      </c>
    </row>
    <row r="456" spans="1:5" x14ac:dyDescent="0.2">
      <c r="A456" s="11" t="s">
        <v>57</v>
      </c>
      <c r="B456" s="12" t="s">
        <v>311</v>
      </c>
      <c r="C456" s="12" t="s">
        <v>115</v>
      </c>
      <c r="D456" s="12" t="s">
        <v>58</v>
      </c>
      <c r="E456" s="13">
        <v>2889.7000000000003</v>
      </c>
    </row>
    <row r="457" spans="1:5" ht="25.5" x14ac:dyDescent="0.2">
      <c r="A457" s="23" t="s">
        <v>312</v>
      </c>
      <c r="B457" s="9" t="s">
        <v>313</v>
      </c>
      <c r="C457" s="9"/>
      <c r="D457" s="9"/>
      <c r="E457" s="10">
        <v>4314.3999999999996</v>
      </c>
    </row>
    <row r="458" spans="1:5" x14ac:dyDescent="0.2">
      <c r="A458" s="23" t="s">
        <v>114</v>
      </c>
      <c r="B458" s="9" t="s">
        <v>313</v>
      </c>
      <c r="C458" s="9" t="s">
        <v>115</v>
      </c>
      <c r="D458" s="9"/>
      <c r="E458" s="10">
        <v>3278.8</v>
      </c>
    </row>
    <row r="459" spans="1:5" x14ac:dyDescent="0.2">
      <c r="A459" s="23" t="s">
        <v>53</v>
      </c>
      <c r="B459" s="9" t="s">
        <v>313</v>
      </c>
      <c r="C459" s="9" t="s">
        <v>115</v>
      </c>
      <c r="D459" s="9" t="s">
        <v>54</v>
      </c>
      <c r="E459" s="10">
        <v>3278.8</v>
      </c>
    </row>
    <row r="460" spans="1:5" x14ac:dyDescent="0.2">
      <c r="A460" s="11" t="s">
        <v>57</v>
      </c>
      <c r="B460" s="12" t="s">
        <v>313</v>
      </c>
      <c r="C460" s="12" t="s">
        <v>115</v>
      </c>
      <c r="D460" s="12" t="s">
        <v>58</v>
      </c>
      <c r="E460" s="13">
        <v>3278.8</v>
      </c>
    </row>
    <row r="461" spans="1:5" x14ac:dyDescent="0.2">
      <c r="A461" s="23" t="s">
        <v>257</v>
      </c>
      <c r="B461" s="9" t="s">
        <v>313</v>
      </c>
      <c r="C461" s="9" t="s">
        <v>258</v>
      </c>
      <c r="D461" s="9"/>
      <c r="E461" s="10">
        <v>1035.5999999999999</v>
      </c>
    </row>
    <row r="462" spans="1:5" x14ac:dyDescent="0.2">
      <c r="A462" s="23" t="s">
        <v>53</v>
      </c>
      <c r="B462" s="9" t="s">
        <v>313</v>
      </c>
      <c r="C462" s="9" t="s">
        <v>258</v>
      </c>
      <c r="D462" s="9" t="s">
        <v>54</v>
      </c>
      <c r="E462" s="10">
        <v>1035.5999999999999</v>
      </c>
    </row>
    <row r="463" spans="1:5" x14ac:dyDescent="0.2">
      <c r="A463" s="11" t="s">
        <v>57</v>
      </c>
      <c r="B463" s="12" t="s">
        <v>313</v>
      </c>
      <c r="C463" s="12" t="s">
        <v>258</v>
      </c>
      <c r="D463" s="12" t="s">
        <v>58</v>
      </c>
      <c r="E463" s="13">
        <v>1035.5999999999999</v>
      </c>
    </row>
    <row r="464" spans="1:5" ht="38.25" x14ac:dyDescent="0.2">
      <c r="A464" s="23" t="s">
        <v>118</v>
      </c>
      <c r="B464" s="9" t="s">
        <v>314</v>
      </c>
      <c r="C464" s="9"/>
      <c r="D464" s="9"/>
      <c r="E464" s="10">
        <v>9505.6</v>
      </c>
    </row>
    <row r="465" spans="1:5" ht="25.5" x14ac:dyDescent="0.2">
      <c r="A465" s="23" t="s">
        <v>110</v>
      </c>
      <c r="B465" s="9" t="s">
        <v>314</v>
      </c>
      <c r="C465" s="9" t="s">
        <v>111</v>
      </c>
      <c r="D465" s="9"/>
      <c r="E465" s="10">
        <v>2907.7999999999997</v>
      </c>
    </row>
    <row r="466" spans="1:5" x14ac:dyDescent="0.2">
      <c r="A466" s="23" t="s">
        <v>53</v>
      </c>
      <c r="B466" s="9" t="s">
        <v>314</v>
      </c>
      <c r="C466" s="9" t="s">
        <v>111</v>
      </c>
      <c r="D466" s="9" t="s">
        <v>54</v>
      </c>
      <c r="E466" s="10">
        <v>2907.7999999999997</v>
      </c>
    </row>
    <row r="467" spans="1:5" x14ac:dyDescent="0.2">
      <c r="A467" s="11" t="s">
        <v>57</v>
      </c>
      <c r="B467" s="12" t="s">
        <v>314</v>
      </c>
      <c r="C467" s="12" t="s">
        <v>111</v>
      </c>
      <c r="D467" s="12" t="s">
        <v>58</v>
      </c>
      <c r="E467" s="13">
        <v>2907.7999999999997</v>
      </c>
    </row>
    <row r="468" spans="1:5" x14ac:dyDescent="0.2">
      <c r="A468" s="23" t="s">
        <v>257</v>
      </c>
      <c r="B468" s="9" t="s">
        <v>314</v>
      </c>
      <c r="C468" s="9" t="s">
        <v>258</v>
      </c>
      <c r="D468" s="9"/>
      <c r="E468" s="10">
        <v>6597.8</v>
      </c>
    </row>
    <row r="469" spans="1:5" x14ac:dyDescent="0.2">
      <c r="A469" s="23" t="s">
        <v>53</v>
      </c>
      <c r="B469" s="9" t="s">
        <v>314</v>
      </c>
      <c r="C469" s="9" t="s">
        <v>258</v>
      </c>
      <c r="D469" s="9" t="s">
        <v>54</v>
      </c>
      <c r="E469" s="10">
        <v>6597.8</v>
      </c>
    </row>
    <row r="470" spans="1:5" x14ac:dyDescent="0.2">
      <c r="A470" s="11" t="s">
        <v>57</v>
      </c>
      <c r="B470" s="12" t="s">
        <v>314</v>
      </c>
      <c r="C470" s="12" t="s">
        <v>258</v>
      </c>
      <c r="D470" s="12" t="s">
        <v>58</v>
      </c>
      <c r="E470" s="13">
        <v>6597.8</v>
      </c>
    </row>
    <row r="471" spans="1:5" ht="25.5" x14ac:dyDescent="0.2">
      <c r="A471" s="23" t="s">
        <v>315</v>
      </c>
      <c r="B471" s="9" t="s">
        <v>316</v>
      </c>
      <c r="C471" s="9"/>
      <c r="D471" s="9"/>
      <c r="E471" s="10">
        <v>8099.1</v>
      </c>
    </row>
    <row r="472" spans="1:5" x14ac:dyDescent="0.2">
      <c r="A472" s="23" t="s">
        <v>114</v>
      </c>
      <c r="B472" s="9" t="s">
        <v>316</v>
      </c>
      <c r="C472" s="9" t="s">
        <v>115</v>
      </c>
      <c r="D472" s="9"/>
      <c r="E472" s="10">
        <v>7742.4000000000005</v>
      </c>
    </row>
    <row r="473" spans="1:5" x14ac:dyDescent="0.2">
      <c r="A473" s="23" t="s">
        <v>53</v>
      </c>
      <c r="B473" s="9" t="s">
        <v>316</v>
      </c>
      <c r="C473" s="9" t="s">
        <v>115</v>
      </c>
      <c r="D473" s="9" t="s">
        <v>54</v>
      </c>
      <c r="E473" s="10">
        <v>7742.4000000000005</v>
      </c>
    </row>
    <row r="474" spans="1:5" x14ac:dyDescent="0.2">
      <c r="A474" s="11" t="s">
        <v>57</v>
      </c>
      <c r="B474" s="12" t="s">
        <v>316</v>
      </c>
      <c r="C474" s="12" t="s">
        <v>115</v>
      </c>
      <c r="D474" s="12" t="s">
        <v>58</v>
      </c>
      <c r="E474" s="13">
        <v>7742.4000000000005</v>
      </c>
    </row>
    <row r="475" spans="1:5" x14ac:dyDescent="0.2">
      <c r="A475" s="23" t="s">
        <v>257</v>
      </c>
      <c r="B475" s="9" t="s">
        <v>316</v>
      </c>
      <c r="C475" s="9" t="s">
        <v>258</v>
      </c>
      <c r="D475" s="9"/>
      <c r="E475" s="10">
        <v>356.7</v>
      </c>
    </row>
    <row r="476" spans="1:5" x14ac:dyDescent="0.2">
      <c r="A476" s="23" t="s">
        <v>53</v>
      </c>
      <c r="B476" s="9" t="s">
        <v>316</v>
      </c>
      <c r="C476" s="9" t="s">
        <v>258</v>
      </c>
      <c r="D476" s="9" t="s">
        <v>54</v>
      </c>
      <c r="E476" s="10">
        <v>356.7</v>
      </c>
    </row>
    <row r="477" spans="1:5" x14ac:dyDescent="0.2">
      <c r="A477" s="11" t="s">
        <v>57</v>
      </c>
      <c r="B477" s="12" t="s">
        <v>316</v>
      </c>
      <c r="C477" s="12" t="s">
        <v>258</v>
      </c>
      <c r="D477" s="12" t="s">
        <v>58</v>
      </c>
      <c r="E477" s="13">
        <v>356.7</v>
      </c>
    </row>
    <row r="478" spans="1:5" x14ac:dyDescent="0.2">
      <c r="A478" s="23" t="s">
        <v>151</v>
      </c>
      <c r="B478" s="9" t="s">
        <v>317</v>
      </c>
      <c r="C478" s="9"/>
      <c r="D478" s="9"/>
      <c r="E478" s="10">
        <v>790503.4</v>
      </c>
    </row>
    <row r="479" spans="1:5" ht="38.25" x14ac:dyDescent="0.2">
      <c r="A479" s="24" t="s">
        <v>318</v>
      </c>
      <c r="B479" s="9" t="s">
        <v>319</v>
      </c>
      <c r="C479" s="9"/>
      <c r="D479" s="9"/>
      <c r="E479" s="10">
        <v>788472.4</v>
      </c>
    </row>
    <row r="480" spans="1:5" ht="25.5" x14ac:dyDescent="0.2">
      <c r="A480" s="23" t="s">
        <v>110</v>
      </c>
      <c r="B480" s="9" t="s">
        <v>319</v>
      </c>
      <c r="C480" s="9" t="s">
        <v>111</v>
      </c>
      <c r="D480" s="9"/>
      <c r="E480" s="10">
        <v>658672.4</v>
      </c>
    </row>
    <row r="481" spans="1:5" x14ac:dyDescent="0.2">
      <c r="A481" s="23" t="s">
        <v>53</v>
      </c>
      <c r="B481" s="9" t="s">
        <v>319</v>
      </c>
      <c r="C481" s="9" t="s">
        <v>111</v>
      </c>
      <c r="D481" s="9" t="s">
        <v>54</v>
      </c>
      <c r="E481" s="10">
        <v>658672.4</v>
      </c>
    </row>
    <row r="482" spans="1:5" x14ac:dyDescent="0.2">
      <c r="A482" s="11" t="s">
        <v>57</v>
      </c>
      <c r="B482" s="12" t="s">
        <v>319</v>
      </c>
      <c r="C482" s="12" t="s">
        <v>111</v>
      </c>
      <c r="D482" s="12" t="s">
        <v>58</v>
      </c>
      <c r="E482" s="13">
        <v>658672.4</v>
      </c>
    </row>
    <row r="483" spans="1:5" x14ac:dyDescent="0.2">
      <c r="A483" s="23" t="s">
        <v>114</v>
      </c>
      <c r="B483" s="9" t="s">
        <v>319</v>
      </c>
      <c r="C483" s="9" t="s">
        <v>115</v>
      </c>
      <c r="D483" s="9"/>
      <c r="E483" s="10">
        <v>9024</v>
      </c>
    </row>
    <row r="484" spans="1:5" x14ac:dyDescent="0.2">
      <c r="A484" s="23" t="s">
        <v>53</v>
      </c>
      <c r="B484" s="9" t="s">
        <v>319</v>
      </c>
      <c r="C484" s="9" t="s">
        <v>115</v>
      </c>
      <c r="D484" s="9" t="s">
        <v>54</v>
      </c>
      <c r="E484" s="10">
        <v>9024</v>
      </c>
    </row>
    <row r="485" spans="1:5" x14ac:dyDescent="0.2">
      <c r="A485" s="11" t="s">
        <v>57</v>
      </c>
      <c r="B485" s="12" t="s">
        <v>319</v>
      </c>
      <c r="C485" s="12" t="s">
        <v>115</v>
      </c>
      <c r="D485" s="12" t="s">
        <v>58</v>
      </c>
      <c r="E485" s="13">
        <v>9024</v>
      </c>
    </row>
    <row r="486" spans="1:5" x14ac:dyDescent="0.2">
      <c r="A486" s="23" t="s">
        <v>257</v>
      </c>
      <c r="B486" s="9" t="s">
        <v>319</v>
      </c>
      <c r="C486" s="9" t="s">
        <v>258</v>
      </c>
      <c r="D486" s="9"/>
      <c r="E486" s="10">
        <v>120776</v>
      </c>
    </row>
    <row r="487" spans="1:5" x14ac:dyDescent="0.2">
      <c r="A487" s="23" t="s">
        <v>53</v>
      </c>
      <c r="B487" s="9" t="s">
        <v>319</v>
      </c>
      <c r="C487" s="9" t="s">
        <v>258</v>
      </c>
      <c r="D487" s="9" t="s">
        <v>54</v>
      </c>
      <c r="E487" s="10">
        <v>120776</v>
      </c>
    </row>
    <row r="488" spans="1:5" x14ac:dyDescent="0.2">
      <c r="A488" s="11" t="s">
        <v>57</v>
      </c>
      <c r="B488" s="12" t="s">
        <v>319</v>
      </c>
      <c r="C488" s="12" t="s">
        <v>258</v>
      </c>
      <c r="D488" s="12" t="s">
        <v>58</v>
      </c>
      <c r="E488" s="13">
        <v>120776</v>
      </c>
    </row>
    <row r="489" spans="1:5" ht="25.5" x14ac:dyDescent="0.2">
      <c r="A489" s="24" t="s">
        <v>320</v>
      </c>
      <c r="B489" s="9" t="s">
        <v>321</v>
      </c>
      <c r="C489" s="9"/>
      <c r="D489" s="9"/>
      <c r="E489" s="10">
        <v>2031</v>
      </c>
    </row>
    <row r="490" spans="1:5" x14ac:dyDescent="0.2">
      <c r="A490" s="23" t="s">
        <v>114</v>
      </c>
      <c r="B490" s="9" t="s">
        <v>321</v>
      </c>
      <c r="C490" s="9" t="s">
        <v>115</v>
      </c>
      <c r="D490" s="9"/>
      <c r="E490" s="10">
        <v>985.89999999999986</v>
      </c>
    </row>
    <row r="491" spans="1:5" x14ac:dyDescent="0.2">
      <c r="A491" s="23" t="s">
        <v>53</v>
      </c>
      <c r="B491" s="9" t="s">
        <v>321</v>
      </c>
      <c r="C491" s="9" t="s">
        <v>115</v>
      </c>
      <c r="D491" s="9" t="s">
        <v>54</v>
      </c>
      <c r="E491" s="10">
        <v>985.89999999999986</v>
      </c>
    </row>
    <row r="492" spans="1:5" x14ac:dyDescent="0.2">
      <c r="A492" s="11" t="s">
        <v>57</v>
      </c>
      <c r="B492" s="12" t="s">
        <v>321</v>
      </c>
      <c r="C492" s="12" t="s">
        <v>115</v>
      </c>
      <c r="D492" s="12" t="s">
        <v>58</v>
      </c>
      <c r="E492" s="13">
        <v>985.89999999999986</v>
      </c>
    </row>
    <row r="493" spans="1:5" x14ac:dyDescent="0.2">
      <c r="A493" s="23" t="s">
        <v>141</v>
      </c>
      <c r="B493" s="9" t="s">
        <v>321</v>
      </c>
      <c r="C493" s="9" t="s">
        <v>142</v>
      </c>
      <c r="D493" s="9"/>
      <c r="E493" s="10">
        <v>732.6</v>
      </c>
    </row>
    <row r="494" spans="1:5" x14ac:dyDescent="0.2">
      <c r="A494" s="23" t="s">
        <v>53</v>
      </c>
      <c r="B494" s="9" t="s">
        <v>321</v>
      </c>
      <c r="C494" s="9" t="s">
        <v>142</v>
      </c>
      <c r="D494" s="9" t="s">
        <v>54</v>
      </c>
      <c r="E494" s="10">
        <v>732.6</v>
      </c>
    </row>
    <row r="495" spans="1:5" x14ac:dyDescent="0.2">
      <c r="A495" s="11" t="s">
        <v>57</v>
      </c>
      <c r="B495" s="12" t="s">
        <v>321</v>
      </c>
      <c r="C495" s="12" t="s">
        <v>142</v>
      </c>
      <c r="D495" s="12" t="s">
        <v>58</v>
      </c>
      <c r="E495" s="13">
        <v>732.6</v>
      </c>
    </row>
    <row r="496" spans="1:5" x14ac:dyDescent="0.2">
      <c r="A496" s="23" t="s">
        <v>257</v>
      </c>
      <c r="B496" s="9" t="s">
        <v>321</v>
      </c>
      <c r="C496" s="9" t="s">
        <v>258</v>
      </c>
      <c r="D496" s="9"/>
      <c r="E496" s="10">
        <v>312.5</v>
      </c>
    </row>
    <row r="497" spans="1:5" x14ac:dyDescent="0.2">
      <c r="A497" s="23" t="s">
        <v>53</v>
      </c>
      <c r="B497" s="9" t="s">
        <v>321</v>
      </c>
      <c r="C497" s="9" t="s">
        <v>258</v>
      </c>
      <c r="D497" s="9" t="s">
        <v>54</v>
      </c>
      <c r="E497" s="10">
        <v>312.5</v>
      </c>
    </row>
    <row r="498" spans="1:5" x14ac:dyDescent="0.2">
      <c r="A498" s="11" t="s">
        <v>57</v>
      </c>
      <c r="B498" s="12" t="s">
        <v>321</v>
      </c>
      <c r="C498" s="12" t="s">
        <v>258</v>
      </c>
      <c r="D498" s="12" t="s">
        <v>58</v>
      </c>
      <c r="E498" s="13">
        <v>312.5</v>
      </c>
    </row>
    <row r="499" spans="1:5" ht="25.5" x14ac:dyDescent="0.2">
      <c r="A499" s="23" t="s">
        <v>322</v>
      </c>
      <c r="B499" s="9" t="s">
        <v>323</v>
      </c>
      <c r="C499" s="9"/>
      <c r="D499" s="9"/>
      <c r="E499" s="10">
        <v>47630</v>
      </c>
    </row>
    <row r="500" spans="1:5" ht="25.5" x14ac:dyDescent="0.2">
      <c r="A500" s="23" t="s">
        <v>324</v>
      </c>
      <c r="B500" s="9" t="s">
        <v>325</v>
      </c>
      <c r="C500" s="9"/>
      <c r="D500" s="9"/>
      <c r="E500" s="10">
        <v>47630</v>
      </c>
    </row>
    <row r="501" spans="1:5" ht="25.5" x14ac:dyDescent="0.2">
      <c r="A501" s="23" t="s">
        <v>110</v>
      </c>
      <c r="B501" s="9" t="s">
        <v>325</v>
      </c>
      <c r="C501" s="9" t="s">
        <v>111</v>
      </c>
      <c r="D501" s="9"/>
      <c r="E501" s="10">
        <v>40080.800000000003</v>
      </c>
    </row>
    <row r="502" spans="1:5" x14ac:dyDescent="0.2">
      <c r="A502" s="23" t="s">
        <v>53</v>
      </c>
      <c r="B502" s="9" t="s">
        <v>325</v>
      </c>
      <c r="C502" s="9" t="s">
        <v>111</v>
      </c>
      <c r="D502" s="9" t="s">
        <v>54</v>
      </c>
      <c r="E502" s="10">
        <v>40080.800000000003</v>
      </c>
    </row>
    <row r="503" spans="1:5" x14ac:dyDescent="0.2">
      <c r="A503" s="11" t="s">
        <v>57</v>
      </c>
      <c r="B503" s="12" t="s">
        <v>325</v>
      </c>
      <c r="C503" s="12" t="s">
        <v>111</v>
      </c>
      <c r="D503" s="12" t="s">
        <v>58</v>
      </c>
      <c r="E503" s="13">
        <v>40080.800000000003</v>
      </c>
    </row>
    <row r="504" spans="1:5" x14ac:dyDescent="0.2">
      <c r="A504" s="23" t="s">
        <v>257</v>
      </c>
      <c r="B504" s="9" t="s">
        <v>325</v>
      </c>
      <c r="C504" s="9" t="s">
        <v>258</v>
      </c>
      <c r="D504" s="9"/>
      <c r="E504" s="10">
        <v>7549.2</v>
      </c>
    </row>
    <row r="505" spans="1:5" x14ac:dyDescent="0.2">
      <c r="A505" s="23" t="s">
        <v>53</v>
      </c>
      <c r="B505" s="9" t="s">
        <v>325</v>
      </c>
      <c r="C505" s="9" t="s">
        <v>258</v>
      </c>
      <c r="D505" s="9" t="s">
        <v>54</v>
      </c>
      <c r="E505" s="10">
        <v>7549.2</v>
      </c>
    </row>
    <row r="506" spans="1:5" x14ac:dyDescent="0.2">
      <c r="A506" s="11" t="s">
        <v>57</v>
      </c>
      <c r="B506" s="12" t="s">
        <v>325</v>
      </c>
      <c r="C506" s="12" t="s">
        <v>258</v>
      </c>
      <c r="D506" s="12" t="s">
        <v>58</v>
      </c>
      <c r="E506" s="13">
        <v>7549.2</v>
      </c>
    </row>
    <row r="507" spans="1:5" x14ac:dyDescent="0.2">
      <c r="A507" s="23" t="s">
        <v>326</v>
      </c>
      <c r="B507" s="9" t="s">
        <v>327</v>
      </c>
      <c r="C507" s="9"/>
      <c r="D507" s="9"/>
      <c r="E507" s="10">
        <v>98205.6</v>
      </c>
    </row>
    <row r="508" spans="1:5" x14ac:dyDescent="0.2">
      <c r="A508" s="23" t="s">
        <v>120</v>
      </c>
      <c r="B508" s="9" t="s">
        <v>328</v>
      </c>
      <c r="C508" s="9"/>
      <c r="D508" s="9"/>
      <c r="E508" s="10">
        <v>72500.400000000009</v>
      </c>
    </row>
    <row r="509" spans="1:5" x14ac:dyDescent="0.2">
      <c r="A509" s="23" t="s">
        <v>108</v>
      </c>
      <c r="B509" s="9" t="s">
        <v>329</v>
      </c>
      <c r="C509" s="9"/>
      <c r="D509" s="9"/>
      <c r="E509" s="10">
        <v>809.9</v>
      </c>
    </row>
    <row r="510" spans="1:5" x14ac:dyDescent="0.2">
      <c r="A510" s="23" t="s">
        <v>257</v>
      </c>
      <c r="B510" s="9" t="s">
        <v>329</v>
      </c>
      <c r="C510" s="9" t="s">
        <v>258</v>
      </c>
      <c r="D510" s="9"/>
      <c r="E510" s="10">
        <v>809.9</v>
      </c>
    </row>
    <row r="511" spans="1:5" x14ac:dyDescent="0.2">
      <c r="A511" s="23" t="s">
        <v>53</v>
      </c>
      <c r="B511" s="9" t="s">
        <v>329</v>
      </c>
      <c r="C511" s="9" t="s">
        <v>258</v>
      </c>
      <c r="D511" s="9" t="s">
        <v>54</v>
      </c>
      <c r="E511" s="10">
        <v>809.9</v>
      </c>
    </row>
    <row r="512" spans="1:5" x14ac:dyDescent="0.2">
      <c r="A512" s="11" t="s">
        <v>59</v>
      </c>
      <c r="B512" s="12" t="s">
        <v>329</v>
      </c>
      <c r="C512" s="12" t="s">
        <v>258</v>
      </c>
      <c r="D512" s="12" t="s">
        <v>60</v>
      </c>
      <c r="E512" s="13">
        <v>809.9</v>
      </c>
    </row>
    <row r="513" spans="1:5" x14ac:dyDescent="0.2">
      <c r="A513" s="23" t="s">
        <v>123</v>
      </c>
      <c r="B513" s="9" t="s">
        <v>330</v>
      </c>
      <c r="C513" s="9"/>
      <c r="D513" s="9"/>
      <c r="E513" s="10">
        <v>3777.2000000000003</v>
      </c>
    </row>
    <row r="514" spans="1:5" x14ac:dyDescent="0.2">
      <c r="A514" s="23" t="s">
        <v>257</v>
      </c>
      <c r="B514" s="9" t="s">
        <v>330</v>
      </c>
      <c r="C514" s="9" t="s">
        <v>258</v>
      </c>
      <c r="D514" s="9"/>
      <c r="E514" s="10">
        <v>3777.2000000000003</v>
      </c>
    </row>
    <row r="515" spans="1:5" x14ac:dyDescent="0.2">
      <c r="A515" s="23" t="s">
        <v>53</v>
      </c>
      <c r="B515" s="9" t="s">
        <v>330</v>
      </c>
      <c r="C515" s="9" t="s">
        <v>258</v>
      </c>
      <c r="D515" s="9" t="s">
        <v>54</v>
      </c>
      <c r="E515" s="10">
        <v>3777.2000000000003</v>
      </c>
    </row>
    <row r="516" spans="1:5" x14ac:dyDescent="0.2">
      <c r="A516" s="11" t="s">
        <v>59</v>
      </c>
      <c r="B516" s="12" t="s">
        <v>330</v>
      </c>
      <c r="C516" s="12" t="s">
        <v>258</v>
      </c>
      <c r="D516" s="12" t="s">
        <v>60</v>
      </c>
      <c r="E516" s="13">
        <v>3777.2000000000003</v>
      </c>
    </row>
    <row r="517" spans="1:5" x14ac:dyDescent="0.2">
      <c r="A517" s="23" t="s">
        <v>112</v>
      </c>
      <c r="B517" s="9" t="s">
        <v>331</v>
      </c>
      <c r="C517" s="9"/>
      <c r="D517" s="9"/>
      <c r="E517" s="10">
        <v>85.399999999999977</v>
      </c>
    </row>
    <row r="518" spans="1:5" x14ac:dyDescent="0.2">
      <c r="A518" s="23" t="s">
        <v>257</v>
      </c>
      <c r="B518" s="9" t="s">
        <v>331</v>
      </c>
      <c r="C518" s="9" t="s">
        <v>258</v>
      </c>
      <c r="D518" s="9"/>
      <c r="E518" s="10">
        <v>85.399999999999977</v>
      </c>
    </row>
    <row r="519" spans="1:5" x14ac:dyDescent="0.2">
      <c r="A519" s="23" t="s">
        <v>53</v>
      </c>
      <c r="B519" s="9" t="s">
        <v>331</v>
      </c>
      <c r="C519" s="9" t="s">
        <v>258</v>
      </c>
      <c r="D519" s="9" t="s">
        <v>54</v>
      </c>
      <c r="E519" s="10">
        <v>85.399999999999977</v>
      </c>
    </row>
    <row r="520" spans="1:5" x14ac:dyDescent="0.2">
      <c r="A520" s="11" t="s">
        <v>59</v>
      </c>
      <c r="B520" s="12" t="s">
        <v>331</v>
      </c>
      <c r="C520" s="12" t="s">
        <v>258</v>
      </c>
      <c r="D520" s="12" t="s">
        <v>60</v>
      </c>
      <c r="E520" s="13">
        <v>85.399999999999977</v>
      </c>
    </row>
    <row r="521" spans="1:5" x14ac:dyDescent="0.2">
      <c r="A521" s="23" t="s">
        <v>128</v>
      </c>
      <c r="B521" s="9" t="s">
        <v>332</v>
      </c>
      <c r="C521" s="9"/>
      <c r="D521" s="9"/>
      <c r="E521" s="10">
        <v>6643.6</v>
      </c>
    </row>
    <row r="522" spans="1:5" x14ac:dyDescent="0.2">
      <c r="A522" s="23" t="s">
        <v>257</v>
      </c>
      <c r="B522" s="9" t="s">
        <v>332</v>
      </c>
      <c r="C522" s="9" t="s">
        <v>258</v>
      </c>
      <c r="D522" s="9"/>
      <c r="E522" s="10">
        <v>6643.6</v>
      </c>
    </row>
    <row r="523" spans="1:5" x14ac:dyDescent="0.2">
      <c r="A523" s="23" t="s">
        <v>53</v>
      </c>
      <c r="B523" s="9" t="s">
        <v>332</v>
      </c>
      <c r="C523" s="9" t="s">
        <v>258</v>
      </c>
      <c r="D523" s="9" t="s">
        <v>54</v>
      </c>
      <c r="E523" s="10">
        <v>6643.6</v>
      </c>
    </row>
    <row r="524" spans="1:5" x14ac:dyDescent="0.2">
      <c r="A524" s="11" t="s">
        <v>59</v>
      </c>
      <c r="B524" s="12" t="s">
        <v>332</v>
      </c>
      <c r="C524" s="12" t="s">
        <v>258</v>
      </c>
      <c r="D524" s="12" t="s">
        <v>60</v>
      </c>
      <c r="E524" s="13">
        <v>6643.6</v>
      </c>
    </row>
    <row r="525" spans="1:5" ht="25.5" x14ac:dyDescent="0.2">
      <c r="A525" s="23" t="s">
        <v>137</v>
      </c>
      <c r="B525" s="9" t="s">
        <v>333</v>
      </c>
      <c r="C525" s="9"/>
      <c r="D525" s="9"/>
      <c r="E525" s="10">
        <v>1358</v>
      </c>
    </row>
    <row r="526" spans="1:5" x14ac:dyDescent="0.2">
      <c r="A526" s="23" t="s">
        <v>257</v>
      </c>
      <c r="B526" s="9" t="s">
        <v>333</v>
      </c>
      <c r="C526" s="9" t="s">
        <v>258</v>
      </c>
      <c r="D526" s="9"/>
      <c r="E526" s="10">
        <v>1358</v>
      </c>
    </row>
    <row r="527" spans="1:5" x14ac:dyDescent="0.2">
      <c r="A527" s="23" t="s">
        <v>53</v>
      </c>
      <c r="B527" s="9" t="s">
        <v>333</v>
      </c>
      <c r="C527" s="9" t="s">
        <v>258</v>
      </c>
      <c r="D527" s="9" t="s">
        <v>54</v>
      </c>
      <c r="E527" s="10">
        <v>1358</v>
      </c>
    </row>
    <row r="528" spans="1:5" x14ac:dyDescent="0.2">
      <c r="A528" s="11" t="s">
        <v>59</v>
      </c>
      <c r="B528" s="12" t="s">
        <v>333</v>
      </c>
      <c r="C528" s="12" t="s">
        <v>258</v>
      </c>
      <c r="D528" s="12" t="s">
        <v>60</v>
      </c>
      <c r="E528" s="13">
        <v>1358</v>
      </c>
    </row>
    <row r="529" spans="1:5" ht="25.5" x14ac:dyDescent="0.2">
      <c r="A529" s="23" t="s">
        <v>116</v>
      </c>
      <c r="B529" s="9" t="s">
        <v>334</v>
      </c>
      <c r="C529" s="9"/>
      <c r="D529" s="9"/>
      <c r="E529" s="10">
        <v>59826.3</v>
      </c>
    </row>
    <row r="530" spans="1:5" x14ac:dyDescent="0.2">
      <c r="A530" s="23" t="s">
        <v>289</v>
      </c>
      <c r="B530" s="9" t="s">
        <v>335</v>
      </c>
      <c r="C530" s="9"/>
      <c r="D530" s="9"/>
      <c r="E530" s="10">
        <v>60</v>
      </c>
    </row>
    <row r="531" spans="1:5" x14ac:dyDescent="0.2">
      <c r="A531" s="23" t="s">
        <v>257</v>
      </c>
      <c r="B531" s="9" t="s">
        <v>335</v>
      </c>
      <c r="C531" s="9" t="s">
        <v>258</v>
      </c>
      <c r="D531" s="9"/>
      <c r="E531" s="10">
        <v>60</v>
      </c>
    </row>
    <row r="532" spans="1:5" x14ac:dyDescent="0.2">
      <c r="A532" s="23" t="s">
        <v>53</v>
      </c>
      <c r="B532" s="9" t="s">
        <v>335</v>
      </c>
      <c r="C532" s="9" t="s">
        <v>258</v>
      </c>
      <c r="D532" s="9" t="s">
        <v>54</v>
      </c>
      <c r="E532" s="10">
        <v>60</v>
      </c>
    </row>
    <row r="533" spans="1:5" x14ac:dyDescent="0.2">
      <c r="A533" s="11" t="s">
        <v>59</v>
      </c>
      <c r="B533" s="12" t="s">
        <v>335</v>
      </c>
      <c r="C533" s="12" t="s">
        <v>258</v>
      </c>
      <c r="D533" s="12" t="s">
        <v>60</v>
      </c>
      <c r="E533" s="13">
        <v>60</v>
      </c>
    </row>
    <row r="534" spans="1:5" ht="38.25" x14ac:dyDescent="0.2">
      <c r="A534" s="23" t="s">
        <v>118</v>
      </c>
      <c r="B534" s="9" t="s">
        <v>336</v>
      </c>
      <c r="C534" s="9"/>
      <c r="D534" s="9"/>
      <c r="E534" s="10">
        <v>59766.3</v>
      </c>
    </row>
    <row r="535" spans="1:5" x14ac:dyDescent="0.2">
      <c r="A535" s="23" t="s">
        <v>257</v>
      </c>
      <c r="B535" s="9" t="s">
        <v>336</v>
      </c>
      <c r="C535" s="9" t="s">
        <v>258</v>
      </c>
      <c r="D535" s="9"/>
      <c r="E535" s="10">
        <v>59766.3</v>
      </c>
    </row>
    <row r="536" spans="1:5" x14ac:dyDescent="0.2">
      <c r="A536" s="23" t="s">
        <v>53</v>
      </c>
      <c r="B536" s="9" t="s">
        <v>336</v>
      </c>
      <c r="C536" s="9" t="s">
        <v>258</v>
      </c>
      <c r="D536" s="9" t="s">
        <v>54</v>
      </c>
      <c r="E536" s="10">
        <v>59766.3</v>
      </c>
    </row>
    <row r="537" spans="1:5" x14ac:dyDescent="0.2">
      <c r="A537" s="11" t="s">
        <v>59</v>
      </c>
      <c r="B537" s="12" t="s">
        <v>336</v>
      </c>
      <c r="C537" s="12" t="s">
        <v>258</v>
      </c>
      <c r="D537" s="12" t="s">
        <v>60</v>
      </c>
      <c r="E537" s="13">
        <v>59766.3</v>
      </c>
    </row>
    <row r="538" spans="1:5" x14ac:dyDescent="0.2">
      <c r="A538" s="23" t="s">
        <v>337</v>
      </c>
      <c r="B538" s="9" t="s">
        <v>338</v>
      </c>
      <c r="C538" s="9"/>
      <c r="D538" s="9"/>
      <c r="E538" s="10">
        <v>25705.199999999997</v>
      </c>
    </row>
    <row r="539" spans="1:5" x14ac:dyDescent="0.2">
      <c r="A539" s="23" t="s">
        <v>108</v>
      </c>
      <c r="B539" s="9" t="s">
        <v>339</v>
      </c>
      <c r="C539" s="9"/>
      <c r="D539" s="9"/>
      <c r="E539" s="10">
        <v>5</v>
      </c>
    </row>
    <row r="540" spans="1:5" x14ac:dyDescent="0.2">
      <c r="A540" s="23" t="s">
        <v>257</v>
      </c>
      <c r="B540" s="9" t="s">
        <v>339</v>
      </c>
      <c r="C540" s="9" t="s">
        <v>258</v>
      </c>
      <c r="D540" s="9"/>
      <c r="E540" s="10">
        <v>5</v>
      </c>
    </row>
    <row r="541" spans="1:5" x14ac:dyDescent="0.2">
      <c r="A541" s="23" t="s">
        <v>53</v>
      </c>
      <c r="B541" s="9" t="s">
        <v>339</v>
      </c>
      <c r="C541" s="9" t="s">
        <v>258</v>
      </c>
      <c r="D541" s="9" t="s">
        <v>54</v>
      </c>
      <c r="E541" s="10">
        <v>5</v>
      </c>
    </row>
    <row r="542" spans="1:5" x14ac:dyDescent="0.2">
      <c r="A542" s="11" t="s">
        <v>59</v>
      </c>
      <c r="B542" s="12" t="s">
        <v>339</v>
      </c>
      <c r="C542" s="12" t="s">
        <v>258</v>
      </c>
      <c r="D542" s="12" t="s">
        <v>60</v>
      </c>
      <c r="E542" s="13">
        <v>5</v>
      </c>
    </row>
    <row r="543" spans="1:5" x14ac:dyDescent="0.2">
      <c r="A543" s="23" t="s">
        <v>123</v>
      </c>
      <c r="B543" s="9" t="s">
        <v>340</v>
      </c>
      <c r="C543" s="9"/>
      <c r="D543" s="9"/>
      <c r="E543" s="10">
        <v>1148.3</v>
      </c>
    </row>
    <row r="544" spans="1:5" x14ac:dyDescent="0.2">
      <c r="A544" s="23" t="s">
        <v>257</v>
      </c>
      <c r="B544" s="9" t="s">
        <v>340</v>
      </c>
      <c r="C544" s="9" t="s">
        <v>258</v>
      </c>
      <c r="D544" s="9"/>
      <c r="E544" s="10">
        <v>1148.3</v>
      </c>
    </row>
    <row r="545" spans="1:5" x14ac:dyDescent="0.2">
      <c r="A545" s="23" t="s">
        <v>53</v>
      </c>
      <c r="B545" s="9" t="s">
        <v>340</v>
      </c>
      <c r="C545" s="9" t="s">
        <v>258</v>
      </c>
      <c r="D545" s="9" t="s">
        <v>54</v>
      </c>
      <c r="E545" s="10">
        <v>1148.3</v>
      </c>
    </row>
    <row r="546" spans="1:5" x14ac:dyDescent="0.2">
      <c r="A546" s="11" t="s">
        <v>59</v>
      </c>
      <c r="B546" s="12" t="s">
        <v>340</v>
      </c>
      <c r="C546" s="12" t="s">
        <v>258</v>
      </c>
      <c r="D546" s="12" t="s">
        <v>60</v>
      </c>
      <c r="E546" s="13">
        <v>1148.3</v>
      </c>
    </row>
    <row r="547" spans="1:5" x14ac:dyDescent="0.2">
      <c r="A547" s="23" t="s">
        <v>112</v>
      </c>
      <c r="B547" s="9" t="s">
        <v>341</v>
      </c>
      <c r="C547" s="9"/>
      <c r="D547" s="9"/>
      <c r="E547" s="10">
        <v>208</v>
      </c>
    </row>
    <row r="548" spans="1:5" x14ac:dyDescent="0.2">
      <c r="A548" s="23" t="s">
        <v>257</v>
      </c>
      <c r="B548" s="9" t="s">
        <v>341</v>
      </c>
      <c r="C548" s="9" t="s">
        <v>258</v>
      </c>
      <c r="D548" s="9"/>
      <c r="E548" s="10">
        <v>208</v>
      </c>
    </row>
    <row r="549" spans="1:5" x14ac:dyDescent="0.2">
      <c r="A549" s="23" t="s">
        <v>53</v>
      </c>
      <c r="B549" s="9" t="s">
        <v>341</v>
      </c>
      <c r="C549" s="9" t="s">
        <v>258</v>
      </c>
      <c r="D549" s="9" t="s">
        <v>54</v>
      </c>
      <c r="E549" s="10">
        <v>208</v>
      </c>
    </row>
    <row r="550" spans="1:5" x14ac:dyDescent="0.2">
      <c r="A550" s="11" t="s">
        <v>59</v>
      </c>
      <c r="B550" s="12" t="s">
        <v>341</v>
      </c>
      <c r="C550" s="12" t="s">
        <v>258</v>
      </c>
      <c r="D550" s="12" t="s">
        <v>60</v>
      </c>
      <c r="E550" s="13">
        <v>208</v>
      </c>
    </row>
    <row r="551" spans="1:5" ht="25.5" x14ac:dyDescent="0.2">
      <c r="A551" s="23" t="s">
        <v>116</v>
      </c>
      <c r="B551" s="9" t="s">
        <v>342</v>
      </c>
      <c r="C551" s="9"/>
      <c r="D551" s="9"/>
      <c r="E551" s="10">
        <v>24343.899999999998</v>
      </c>
    </row>
    <row r="552" spans="1:5" ht="38.25" x14ac:dyDescent="0.2">
      <c r="A552" s="23" t="s">
        <v>118</v>
      </c>
      <c r="B552" s="9" t="s">
        <v>343</v>
      </c>
      <c r="C552" s="9"/>
      <c r="D552" s="9"/>
      <c r="E552" s="10">
        <v>24343.899999999998</v>
      </c>
    </row>
    <row r="553" spans="1:5" x14ac:dyDescent="0.2">
      <c r="A553" s="23" t="s">
        <v>257</v>
      </c>
      <c r="B553" s="9" t="s">
        <v>343</v>
      </c>
      <c r="C553" s="9" t="s">
        <v>258</v>
      </c>
      <c r="D553" s="9"/>
      <c r="E553" s="10">
        <v>24343.899999999998</v>
      </c>
    </row>
    <row r="554" spans="1:5" x14ac:dyDescent="0.2">
      <c r="A554" s="23" t="s">
        <v>53</v>
      </c>
      <c r="B554" s="9" t="s">
        <v>343</v>
      </c>
      <c r="C554" s="9" t="s">
        <v>258</v>
      </c>
      <c r="D554" s="9" t="s">
        <v>54</v>
      </c>
      <c r="E554" s="10">
        <v>24343.899999999998</v>
      </c>
    </row>
    <row r="555" spans="1:5" x14ac:dyDescent="0.2">
      <c r="A555" s="11" t="s">
        <v>59</v>
      </c>
      <c r="B555" s="12" t="s">
        <v>343</v>
      </c>
      <c r="C555" s="12" t="s">
        <v>258</v>
      </c>
      <c r="D555" s="12" t="s">
        <v>60</v>
      </c>
      <c r="E555" s="13">
        <v>24343.899999999998</v>
      </c>
    </row>
    <row r="556" spans="1:5" x14ac:dyDescent="0.2">
      <c r="A556" s="23" t="s">
        <v>344</v>
      </c>
      <c r="B556" s="9" t="s">
        <v>345</v>
      </c>
      <c r="C556" s="9"/>
      <c r="D556" s="9"/>
      <c r="E556" s="10">
        <v>87114.1</v>
      </c>
    </row>
    <row r="557" spans="1:5" x14ac:dyDescent="0.2">
      <c r="A557" s="23" t="s">
        <v>106</v>
      </c>
      <c r="B557" s="9" t="s">
        <v>346</v>
      </c>
      <c r="C557" s="9"/>
      <c r="D557" s="9"/>
      <c r="E557" s="10">
        <v>12521.600000000002</v>
      </c>
    </row>
    <row r="558" spans="1:5" x14ac:dyDescent="0.2">
      <c r="A558" s="23" t="s">
        <v>108</v>
      </c>
      <c r="B558" s="9" t="s">
        <v>347</v>
      </c>
      <c r="C558" s="9"/>
      <c r="D558" s="9"/>
      <c r="E558" s="10">
        <v>218.7</v>
      </c>
    </row>
    <row r="559" spans="1:5" ht="25.5" x14ac:dyDescent="0.2">
      <c r="A559" s="23" t="s">
        <v>110</v>
      </c>
      <c r="B559" s="9" t="s">
        <v>347</v>
      </c>
      <c r="C559" s="9" t="s">
        <v>111</v>
      </c>
      <c r="D559" s="9"/>
      <c r="E559" s="10">
        <v>210</v>
      </c>
    </row>
    <row r="560" spans="1:5" x14ac:dyDescent="0.2">
      <c r="A560" s="23" t="s">
        <v>53</v>
      </c>
      <c r="B560" s="9" t="s">
        <v>347</v>
      </c>
      <c r="C560" s="9" t="s">
        <v>111</v>
      </c>
      <c r="D560" s="9" t="s">
        <v>54</v>
      </c>
      <c r="E560" s="10">
        <v>210</v>
      </c>
    </row>
    <row r="561" spans="1:5" x14ac:dyDescent="0.2">
      <c r="A561" s="11" t="s">
        <v>65</v>
      </c>
      <c r="B561" s="12" t="s">
        <v>347</v>
      </c>
      <c r="C561" s="12" t="s">
        <v>111</v>
      </c>
      <c r="D561" s="12" t="s">
        <v>66</v>
      </c>
      <c r="E561" s="13">
        <v>210</v>
      </c>
    </row>
    <row r="562" spans="1:5" ht="25.5" x14ac:dyDescent="0.2">
      <c r="A562" s="23" t="s">
        <v>110</v>
      </c>
      <c r="B562" s="9" t="s">
        <v>347</v>
      </c>
      <c r="C562" s="9" t="s">
        <v>115</v>
      </c>
      <c r="D562" s="9"/>
      <c r="E562" s="10">
        <v>8.6999999999999993</v>
      </c>
    </row>
    <row r="563" spans="1:5" x14ac:dyDescent="0.2">
      <c r="A563" s="23" t="s">
        <v>53</v>
      </c>
      <c r="B563" s="9" t="s">
        <v>347</v>
      </c>
      <c r="C563" s="9" t="s">
        <v>115</v>
      </c>
      <c r="D563" s="9" t="s">
        <v>54</v>
      </c>
      <c r="E563" s="10">
        <v>8.6999999999999993</v>
      </c>
    </row>
    <row r="564" spans="1:5" x14ac:dyDescent="0.2">
      <c r="A564" s="11" t="s">
        <v>65</v>
      </c>
      <c r="B564" s="12" t="s">
        <v>347</v>
      </c>
      <c r="C564" s="12" t="s">
        <v>115</v>
      </c>
      <c r="D564" s="12" t="s">
        <v>66</v>
      </c>
      <c r="E564" s="13">
        <v>8.6999999999999993</v>
      </c>
    </row>
    <row r="565" spans="1:5" ht="25.5" x14ac:dyDescent="0.2">
      <c r="A565" s="23" t="s">
        <v>116</v>
      </c>
      <c r="B565" s="9" t="s">
        <v>348</v>
      </c>
      <c r="C565" s="9"/>
      <c r="D565" s="9"/>
      <c r="E565" s="10">
        <v>12302.900000000001</v>
      </c>
    </row>
    <row r="566" spans="1:5" ht="38.25" x14ac:dyDescent="0.2">
      <c r="A566" s="23" t="s">
        <v>118</v>
      </c>
      <c r="B566" s="9" t="s">
        <v>349</v>
      </c>
      <c r="C566" s="9"/>
      <c r="D566" s="9"/>
      <c r="E566" s="10">
        <v>12302.900000000001</v>
      </c>
    </row>
    <row r="567" spans="1:5" ht="25.5" x14ac:dyDescent="0.2">
      <c r="A567" s="23" t="s">
        <v>110</v>
      </c>
      <c r="B567" s="9" t="s">
        <v>349</v>
      </c>
      <c r="C567" s="9" t="s">
        <v>111</v>
      </c>
      <c r="D567" s="9"/>
      <c r="E567" s="10">
        <v>12302.900000000001</v>
      </c>
    </row>
    <row r="568" spans="1:5" x14ac:dyDescent="0.2">
      <c r="A568" s="23" t="s">
        <v>53</v>
      </c>
      <c r="B568" s="9" t="s">
        <v>349</v>
      </c>
      <c r="C568" s="9" t="s">
        <v>111</v>
      </c>
      <c r="D568" s="9" t="s">
        <v>54</v>
      </c>
      <c r="E568" s="10">
        <v>12302.900000000001</v>
      </c>
    </row>
    <row r="569" spans="1:5" x14ac:dyDescent="0.2">
      <c r="A569" s="11" t="s">
        <v>65</v>
      </c>
      <c r="B569" s="12" t="s">
        <v>349</v>
      </c>
      <c r="C569" s="12" t="s">
        <v>111</v>
      </c>
      <c r="D569" s="12" t="s">
        <v>66</v>
      </c>
      <c r="E569" s="13">
        <v>12302.900000000001</v>
      </c>
    </row>
    <row r="570" spans="1:5" x14ac:dyDescent="0.2">
      <c r="A570" s="23" t="s">
        <v>120</v>
      </c>
      <c r="B570" s="9" t="s">
        <v>350</v>
      </c>
      <c r="C570" s="9"/>
      <c r="D570" s="9"/>
      <c r="E570" s="10">
        <v>71663.5</v>
      </c>
    </row>
    <row r="571" spans="1:5" x14ac:dyDescent="0.2">
      <c r="A571" s="23" t="s">
        <v>108</v>
      </c>
      <c r="B571" s="9" t="s">
        <v>351</v>
      </c>
      <c r="C571" s="9"/>
      <c r="D571" s="9"/>
      <c r="E571" s="10">
        <v>638.29999999999995</v>
      </c>
    </row>
    <row r="572" spans="1:5" ht="25.5" x14ac:dyDescent="0.2">
      <c r="A572" s="23" t="s">
        <v>110</v>
      </c>
      <c r="B572" s="9" t="s">
        <v>351</v>
      </c>
      <c r="C572" s="9" t="s">
        <v>111</v>
      </c>
      <c r="D572" s="9"/>
      <c r="E572" s="10">
        <v>590</v>
      </c>
    </row>
    <row r="573" spans="1:5" x14ac:dyDescent="0.2">
      <c r="A573" s="23" t="s">
        <v>53</v>
      </c>
      <c r="B573" s="9" t="s">
        <v>351</v>
      </c>
      <c r="C573" s="9" t="s">
        <v>111</v>
      </c>
      <c r="D573" s="9" t="s">
        <v>54</v>
      </c>
      <c r="E573" s="10">
        <v>590</v>
      </c>
    </row>
    <row r="574" spans="1:5" x14ac:dyDescent="0.2">
      <c r="A574" s="11" t="s">
        <v>65</v>
      </c>
      <c r="B574" s="12" t="s">
        <v>351</v>
      </c>
      <c r="C574" s="12" t="s">
        <v>111</v>
      </c>
      <c r="D574" s="12" t="s">
        <v>66</v>
      </c>
      <c r="E574" s="13">
        <v>590</v>
      </c>
    </row>
    <row r="575" spans="1:5" x14ac:dyDescent="0.2">
      <c r="A575" s="23" t="s">
        <v>114</v>
      </c>
      <c r="B575" s="9" t="s">
        <v>351</v>
      </c>
      <c r="C575" s="9" t="s">
        <v>115</v>
      </c>
      <c r="D575" s="9"/>
      <c r="E575" s="10">
        <v>48.3</v>
      </c>
    </row>
    <row r="576" spans="1:5" x14ac:dyDescent="0.2">
      <c r="A576" s="23" t="s">
        <v>53</v>
      </c>
      <c r="B576" s="9" t="s">
        <v>351</v>
      </c>
      <c r="C576" s="9" t="s">
        <v>115</v>
      </c>
      <c r="D576" s="9" t="s">
        <v>54</v>
      </c>
      <c r="E576" s="10">
        <v>48.3</v>
      </c>
    </row>
    <row r="577" spans="1:5" x14ac:dyDescent="0.2">
      <c r="A577" s="11" t="s">
        <v>65</v>
      </c>
      <c r="B577" s="12" t="s">
        <v>351</v>
      </c>
      <c r="C577" s="12" t="s">
        <v>115</v>
      </c>
      <c r="D577" s="12" t="s">
        <v>66</v>
      </c>
      <c r="E577" s="13">
        <v>48.3</v>
      </c>
    </row>
    <row r="578" spans="1:5" x14ac:dyDescent="0.2">
      <c r="A578" s="23" t="s">
        <v>123</v>
      </c>
      <c r="B578" s="9" t="s">
        <v>352</v>
      </c>
      <c r="C578" s="9"/>
      <c r="D578" s="9"/>
      <c r="E578" s="10">
        <v>973</v>
      </c>
    </row>
    <row r="579" spans="1:5" x14ac:dyDescent="0.2">
      <c r="A579" s="23" t="s">
        <v>114</v>
      </c>
      <c r="B579" s="9" t="s">
        <v>352</v>
      </c>
      <c r="C579" s="9" t="s">
        <v>115</v>
      </c>
      <c r="D579" s="9"/>
      <c r="E579" s="10">
        <v>973</v>
      </c>
    </row>
    <row r="580" spans="1:5" x14ac:dyDescent="0.2">
      <c r="A580" s="23" t="s">
        <v>53</v>
      </c>
      <c r="B580" s="9" t="s">
        <v>352</v>
      </c>
      <c r="C580" s="9" t="s">
        <v>115</v>
      </c>
      <c r="D580" s="9" t="s">
        <v>54</v>
      </c>
      <c r="E580" s="10">
        <v>973</v>
      </c>
    </row>
    <row r="581" spans="1:5" x14ac:dyDescent="0.2">
      <c r="A581" s="11" t="s">
        <v>65</v>
      </c>
      <c r="B581" s="12" t="s">
        <v>352</v>
      </c>
      <c r="C581" s="12" t="s">
        <v>115</v>
      </c>
      <c r="D581" s="12" t="s">
        <v>66</v>
      </c>
      <c r="E581" s="13">
        <v>973</v>
      </c>
    </row>
    <row r="582" spans="1:5" x14ac:dyDescent="0.2">
      <c r="A582" s="23" t="s">
        <v>112</v>
      </c>
      <c r="B582" s="9" t="s">
        <v>353</v>
      </c>
      <c r="C582" s="9"/>
      <c r="D582" s="9"/>
      <c r="E582" s="10">
        <v>4264.4999999999991</v>
      </c>
    </row>
    <row r="583" spans="1:5" x14ac:dyDescent="0.2">
      <c r="A583" s="23" t="s">
        <v>114</v>
      </c>
      <c r="B583" s="9" t="s">
        <v>353</v>
      </c>
      <c r="C583" s="9" t="s">
        <v>115</v>
      </c>
      <c r="D583" s="9"/>
      <c r="E583" s="10">
        <v>4246.5999999999995</v>
      </c>
    </row>
    <row r="584" spans="1:5" x14ac:dyDescent="0.2">
      <c r="A584" s="23" t="s">
        <v>53</v>
      </c>
      <c r="B584" s="9" t="s">
        <v>353</v>
      </c>
      <c r="C584" s="9" t="s">
        <v>115</v>
      </c>
      <c r="D584" s="9" t="s">
        <v>54</v>
      </c>
      <c r="E584" s="10">
        <v>4246.5999999999995</v>
      </c>
    </row>
    <row r="585" spans="1:5" x14ac:dyDescent="0.2">
      <c r="A585" s="11" t="s">
        <v>65</v>
      </c>
      <c r="B585" s="12" t="s">
        <v>353</v>
      </c>
      <c r="C585" s="12" t="s">
        <v>115</v>
      </c>
      <c r="D585" s="12" t="s">
        <v>66</v>
      </c>
      <c r="E585" s="13">
        <v>4246.5999999999995</v>
      </c>
    </row>
    <row r="586" spans="1:5" x14ac:dyDescent="0.2">
      <c r="A586" s="23" t="s">
        <v>126</v>
      </c>
      <c r="B586" s="9" t="s">
        <v>353</v>
      </c>
      <c r="C586" s="9" t="s">
        <v>127</v>
      </c>
      <c r="D586" s="9"/>
      <c r="E586" s="10">
        <v>17.899999999999999</v>
      </c>
    </row>
    <row r="587" spans="1:5" x14ac:dyDescent="0.2">
      <c r="A587" s="23" t="s">
        <v>53</v>
      </c>
      <c r="B587" s="9" t="s">
        <v>353</v>
      </c>
      <c r="C587" s="9" t="s">
        <v>127</v>
      </c>
      <c r="D587" s="9" t="s">
        <v>54</v>
      </c>
      <c r="E587" s="10">
        <v>17.899999999999999</v>
      </c>
    </row>
    <row r="588" spans="1:5" x14ac:dyDescent="0.2">
      <c r="A588" s="11" t="s">
        <v>65</v>
      </c>
      <c r="B588" s="12" t="s">
        <v>353</v>
      </c>
      <c r="C588" s="12" t="s">
        <v>127</v>
      </c>
      <c r="D588" s="12" t="s">
        <v>66</v>
      </c>
      <c r="E588" s="13">
        <v>17.899999999999999</v>
      </c>
    </row>
    <row r="589" spans="1:5" x14ac:dyDescent="0.2">
      <c r="A589" s="23" t="s">
        <v>128</v>
      </c>
      <c r="B589" s="9" t="s">
        <v>354</v>
      </c>
      <c r="C589" s="9"/>
      <c r="D589" s="9"/>
      <c r="E589" s="10">
        <v>1202</v>
      </c>
    </row>
    <row r="590" spans="1:5" x14ac:dyDescent="0.2">
      <c r="A590" s="23" t="s">
        <v>114</v>
      </c>
      <c r="B590" s="9" t="s">
        <v>354</v>
      </c>
      <c r="C590" s="9" t="s">
        <v>115</v>
      </c>
      <c r="D590" s="9"/>
      <c r="E590" s="10">
        <v>1202</v>
      </c>
    </row>
    <row r="591" spans="1:5" x14ac:dyDescent="0.2">
      <c r="A591" s="23" t="s">
        <v>53</v>
      </c>
      <c r="B591" s="9" t="s">
        <v>354</v>
      </c>
      <c r="C591" s="9" t="s">
        <v>115</v>
      </c>
      <c r="D591" s="9" t="s">
        <v>54</v>
      </c>
      <c r="E591" s="10">
        <v>1202</v>
      </c>
    </row>
    <row r="592" spans="1:5" x14ac:dyDescent="0.2">
      <c r="A592" s="11" t="s">
        <v>65</v>
      </c>
      <c r="B592" s="12" t="s">
        <v>354</v>
      </c>
      <c r="C592" s="12" t="s">
        <v>115</v>
      </c>
      <c r="D592" s="12" t="s">
        <v>66</v>
      </c>
      <c r="E592" s="13">
        <v>1202</v>
      </c>
    </row>
    <row r="593" spans="1:5" ht="25.5" x14ac:dyDescent="0.2">
      <c r="A593" s="23" t="s">
        <v>137</v>
      </c>
      <c r="B593" s="9" t="s">
        <v>355</v>
      </c>
      <c r="C593" s="9"/>
      <c r="D593" s="9"/>
      <c r="E593" s="10">
        <v>50</v>
      </c>
    </row>
    <row r="594" spans="1:5" x14ac:dyDescent="0.2">
      <c r="A594" s="23" t="s">
        <v>114</v>
      </c>
      <c r="B594" s="9" t="s">
        <v>355</v>
      </c>
      <c r="C594" s="9" t="s">
        <v>115</v>
      </c>
      <c r="D594" s="9"/>
      <c r="E594" s="10">
        <v>50</v>
      </c>
    </row>
    <row r="595" spans="1:5" x14ac:dyDescent="0.2">
      <c r="A595" s="23" t="s">
        <v>53</v>
      </c>
      <c r="B595" s="9" t="s">
        <v>355</v>
      </c>
      <c r="C595" s="9" t="s">
        <v>115</v>
      </c>
      <c r="D595" s="9" t="s">
        <v>54</v>
      </c>
      <c r="E595" s="10">
        <v>50</v>
      </c>
    </row>
    <row r="596" spans="1:5" x14ac:dyDescent="0.2">
      <c r="A596" s="11" t="s">
        <v>65</v>
      </c>
      <c r="B596" s="12" t="s">
        <v>355</v>
      </c>
      <c r="C596" s="12" t="s">
        <v>115</v>
      </c>
      <c r="D596" s="12" t="s">
        <v>66</v>
      </c>
      <c r="E596" s="13">
        <v>50</v>
      </c>
    </row>
    <row r="597" spans="1:5" x14ac:dyDescent="0.2">
      <c r="A597" s="23" t="s">
        <v>189</v>
      </c>
      <c r="B597" s="9" t="s">
        <v>356</v>
      </c>
      <c r="C597" s="9"/>
      <c r="D597" s="9"/>
      <c r="E597" s="10">
        <v>14</v>
      </c>
    </row>
    <row r="598" spans="1:5" x14ac:dyDescent="0.2">
      <c r="A598" s="23" t="s">
        <v>126</v>
      </c>
      <c r="B598" s="9" t="s">
        <v>356</v>
      </c>
      <c r="C598" s="9" t="s">
        <v>127</v>
      </c>
      <c r="D598" s="9"/>
      <c r="E598" s="10">
        <v>14</v>
      </c>
    </row>
    <row r="599" spans="1:5" x14ac:dyDescent="0.2">
      <c r="A599" s="23" t="s">
        <v>53</v>
      </c>
      <c r="B599" s="9" t="s">
        <v>356</v>
      </c>
      <c r="C599" s="9" t="s">
        <v>127</v>
      </c>
      <c r="D599" s="9" t="s">
        <v>54</v>
      </c>
      <c r="E599" s="10">
        <v>14</v>
      </c>
    </row>
    <row r="600" spans="1:5" x14ac:dyDescent="0.2">
      <c r="A600" s="11" t="s">
        <v>65</v>
      </c>
      <c r="B600" s="12" t="s">
        <v>356</v>
      </c>
      <c r="C600" s="12" t="s">
        <v>127</v>
      </c>
      <c r="D600" s="12" t="s">
        <v>66</v>
      </c>
      <c r="E600" s="13">
        <v>14</v>
      </c>
    </row>
    <row r="601" spans="1:5" ht="25.5" x14ac:dyDescent="0.2">
      <c r="A601" s="23" t="s">
        <v>116</v>
      </c>
      <c r="B601" s="9" t="s">
        <v>357</v>
      </c>
      <c r="C601" s="9"/>
      <c r="D601" s="9"/>
      <c r="E601" s="10">
        <v>64521.7</v>
      </c>
    </row>
    <row r="602" spans="1:5" ht="38.25" x14ac:dyDescent="0.2">
      <c r="A602" s="23" t="s">
        <v>118</v>
      </c>
      <c r="B602" s="9" t="s">
        <v>358</v>
      </c>
      <c r="C602" s="9"/>
      <c r="D602" s="9"/>
      <c r="E602" s="10">
        <v>64521.7</v>
      </c>
    </row>
    <row r="603" spans="1:5" ht="25.5" x14ac:dyDescent="0.2">
      <c r="A603" s="23" t="s">
        <v>110</v>
      </c>
      <c r="B603" s="9" t="s">
        <v>358</v>
      </c>
      <c r="C603" s="9" t="s">
        <v>111</v>
      </c>
      <c r="D603" s="9"/>
      <c r="E603" s="10">
        <v>64521.7</v>
      </c>
    </row>
    <row r="604" spans="1:5" x14ac:dyDescent="0.2">
      <c r="A604" s="23" t="s">
        <v>53</v>
      </c>
      <c r="B604" s="9" t="s">
        <v>358</v>
      </c>
      <c r="C604" s="9" t="s">
        <v>111</v>
      </c>
      <c r="D604" s="9" t="s">
        <v>54</v>
      </c>
      <c r="E604" s="10">
        <v>64521.7</v>
      </c>
    </row>
    <row r="605" spans="1:5" x14ac:dyDescent="0.2">
      <c r="A605" s="11" t="s">
        <v>65</v>
      </c>
      <c r="B605" s="12" t="s">
        <v>358</v>
      </c>
      <c r="C605" s="12" t="s">
        <v>111</v>
      </c>
      <c r="D605" s="12" t="s">
        <v>66</v>
      </c>
      <c r="E605" s="13">
        <v>64521.7</v>
      </c>
    </row>
    <row r="606" spans="1:5" x14ac:dyDescent="0.2">
      <c r="A606" s="23" t="s">
        <v>337</v>
      </c>
      <c r="B606" s="9" t="s">
        <v>359</v>
      </c>
      <c r="C606" s="9"/>
      <c r="D606" s="9"/>
      <c r="E606" s="10">
        <v>2929</v>
      </c>
    </row>
    <row r="607" spans="1:5" x14ac:dyDescent="0.2">
      <c r="A607" s="23" t="s">
        <v>337</v>
      </c>
      <c r="B607" s="9" t="s">
        <v>360</v>
      </c>
      <c r="C607" s="9"/>
      <c r="D607" s="9"/>
      <c r="E607" s="10">
        <v>2929</v>
      </c>
    </row>
    <row r="608" spans="1:5" x14ac:dyDescent="0.2">
      <c r="A608" s="23" t="s">
        <v>257</v>
      </c>
      <c r="B608" s="9" t="s">
        <v>360</v>
      </c>
      <c r="C608" s="9" t="s">
        <v>258</v>
      </c>
      <c r="D608" s="9"/>
      <c r="E608" s="10">
        <v>2196.6999999999998</v>
      </c>
    </row>
    <row r="609" spans="1:5" x14ac:dyDescent="0.2">
      <c r="A609" s="23" t="s">
        <v>53</v>
      </c>
      <c r="B609" s="9" t="s">
        <v>360</v>
      </c>
      <c r="C609" s="9" t="s">
        <v>258</v>
      </c>
      <c r="D609" s="9" t="s">
        <v>54</v>
      </c>
      <c r="E609" s="10">
        <v>2196.6999999999998</v>
      </c>
    </row>
    <row r="610" spans="1:5" x14ac:dyDescent="0.2">
      <c r="A610" s="11" t="s">
        <v>65</v>
      </c>
      <c r="B610" s="12" t="s">
        <v>360</v>
      </c>
      <c r="C610" s="12" t="s">
        <v>258</v>
      </c>
      <c r="D610" s="12" t="s">
        <v>66</v>
      </c>
      <c r="E610" s="13">
        <v>2196.6999999999998</v>
      </c>
    </row>
    <row r="611" spans="1:5" x14ac:dyDescent="0.2">
      <c r="A611" s="23" t="s">
        <v>126</v>
      </c>
      <c r="B611" s="9" t="s">
        <v>360</v>
      </c>
      <c r="C611" s="9" t="s">
        <v>127</v>
      </c>
      <c r="D611" s="9"/>
      <c r="E611" s="10">
        <v>732.3</v>
      </c>
    </row>
    <row r="612" spans="1:5" x14ac:dyDescent="0.2">
      <c r="A612" s="23" t="s">
        <v>53</v>
      </c>
      <c r="B612" s="9" t="s">
        <v>360</v>
      </c>
      <c r="C612" s="9" t="s">
        <v>127</v>
      </c>
      <c r="D612" s="9" t="s">
        <v>54</v>
      </c>
      <c r="E612" s="10">
        <v>732.3</v>
      </c>
    </row>
    <row r="613" spans="1:5" x14ac:dyDescent="0.2">
      <c r="A613" s="11" t="s">
        <v>65</v>
      </c>
      <c r="B613" s="12" t="s">
        <v>360</v>
      </c>
      <c r="C613" s="12" t="s">
        <v>127</v>
      </c>
      <c r="D613" s="12" t="s">
        <v>66</v>
      </c>
      <c r="E613" s="13">
        <v>732.3</v>
      </c>
    </row>
    <row r="614" spans="1:5" x14ac:dyDescent="0.2">
      <c r="A614" s="23" t="s">
        <v>361</v>
      </c>
      <c r="B614" s="9" t="s">
        <v>362</v>
      </c>
      <c r="C614" s="9"/>
      <c r="D614" s="9"/>
      <c r="E614" s="10">
        <v>7665.2</v>
      </c>
    </row>
    <row r="615" spans="1:5" x14ac:dyDescent="0.2">
      <c r="A615" s="23" t="s">
        <v>120</v>
      </c>
      <c r="B615" s="9" t="s">
        <v>363</v>
      </c>
      <c r="C615" s="9"/>
      <c r="D615" s="9"/>
      <c r="E615" s="10">
        <v>7665.2</v>
      </c>
    </row>
    <row r="616" spans="1:5" x14ac:dyDescent="0.2">
      <c r="A616" s="23" t="s">
        <v>108</v>
      </c>
      <c r="B616" s="9" t="s">
        <v>364</v>
      </c>
      <c r="C616" s="9"/>
      <c r="D616" s="9"/>
      <c r="E616" s="10">
        <v>1470.6000000000001</v>
      </c>
    </row>
    <row r="617" spans="1:5" ht="25.5" x14ac:dyDescent="0.2">
      <c r="A617" s="23" t="s">
        <v>110</v>
      </c>
      <c r="B617" s="9" t="s">
        <v>364</v>
      </c>
      <c r="C617" s="9" t="s">
        <v>111</v>
      </c>
      <c r="D617" s="9"/>
      <c r="E617" s="10">
        <v>994.90000000000009</v>
      </c>
    </row>
    <row r="618" spans="1:5" x14ac:dyDescent="0.2">
      <c r="A618" s="23" t="s">
        <v>53</v>
      </c>
      <c r="B618" s="9" t="s">
        <v>364</v>
      </c>
      <c r="C618" s="9" t="s">
        <v>111</v>
      </c>
      <c r="D618" s="9" t="s">
        <v>54</v>
      </c>
      <c r="E618" s="10">
        <v>994.90000000000009</v>
      </c>
    </row>
    <row r="619" spans="1:5" x14ac:dyDescent="0.2">
      <c r="A619" s="11" t="s">
        <v>63</v>
      </c>
      <c r="B619" s="12" t="s">
        <v>364</v>
      </c>
      <c r="C619" s="12" t="s">
        <v>111</v>
      </c>
      <c r="D619" s="12" t="s">
        <v>64</v>
      </c>
      <c r="E619" s="13">
        <v>994.90000000000009</v>
      </c>
    </row>
    <row r="620" spans="1:5" x14ac:dyDescent="0.2">
      <c r="A620" s="23" t="s">
        <v>257</v>
      </c>
      <c r="B620" s="9" t="s">
        <v>364</v>
      </c>
      <c r="C620" s="9" t="s">
        <v>258</v>
      </c>
      <c r="D620" s="9"/>
      <c r="E620" s="10">
        <v>475.7</v>
      </c>
    </row>
    <row r="621" spans="1:5" x14ac:dyDescent="0.2">
      <c r="A621" s="23" t="s">
        <v>53</v>
      </c>
      <c r="B621" s="9" t="s">
        <v>364</v>
      </c>
      <c r="C621" s="9" t="s">
        <v>258</v>
      </c>
      <c r="D621" s="9" t="s">
        <v>54</v>
      </c>
      <c r="E621" s="10">
        <v>475.7</v>
      </c>
    </row>
    <row r="622" spans="1:5" x14ac:dyDescent="0.2">
      <c r="A622" s="11" t="s">
        <v>63</v>
      </c>
      <c r="B622" s="12" t="s">
        <v>364</v>
      </c>
      <c r="C622" s="12" t="s">
        <v>258</v>
      </c>
      <c r="D622" s="12" t="s">
        <v>64</v>
      </c>
      <c r="E622" s="13">
        <v>475.7</v>
      </c>
    </row>
    <row r="623" spans="1:5" x14ac:dyDescent="0.2">
      <c r="A623" s="23" t="s">
        <v>123</v>
      </c>
      <c r="B623" s="9" t="s">
        <v>365</v>
      </c>
      <c r="C623" s="9"/>
      <c r="D623" s="9"/>
      <c r="E623" s="10">
        <v>305.79999999999995</v>
      </c>
    </row>
    <row r="624" spans="1:5" x14ac:dyDescent="0.2">
      <c r="A624" s="23" t="s">
        <v>114</v>
      </c>
      <c r="B624" s="9" t="s">
        <v>365</v>
      </c>
      <c r="C624" s="9" t="s">
        <v>115</v>
      </c>
      <c r="D624" s="9"/>
      <c r="E624" s="10">
        <v>300.39999999999998</v>
      </c>
    </row>
    <row r="625" spans="1:5" x14ac:dyDescent="0.2">
      <c r="A625" s="23" t="s">
        <v>53</v>
      </c>
      <c r="B625" s="9" t="s">
        <v>365</v>
      </c>
      <c r="C625" s="9" t="s">
        <v>115</v>
      </c>
      <c r="D625" s="9" t="s">
        <v>54</v>
      </c>
      <c r="E625" s="10">
        <v>300.39999999999998</v>
      </c>
    </row>
    <row r="626" spans="1:5" x14ac:dyDescent="0.2">
      <c r="A626" s="11" t="s">
        <v>63</v>
      </c>
      <c r="B626" s="12" t="s">
        <v>365</v>
      </c>
      <c r="C626" s="12" t="s">
        <v>115</v>
      </c>
      <c r="D626" s="12" t="s">
        <v>64</v>
      </c>
      <c r="E626" s="13">
        <v>300.39999999999998</v>
      </c>
    </row>
    <row r="627" spans="1:5" x14ac:dyDescent="0.2">
      <c r="A627" s="23" t="s">
        <v>257</v>
      </c>
      <c r="B627" s="9" t="s">
        <v>365</v>
      </c>
      <c r="C627" s="9" t="s">
        <v>258</v>
      </c>
      <c r="D627" s="9"/>
      <c r="E627" s="10">
        <v>5.4</v>
      </c>
    </row>
    <row r="628" spans="1:5" x14ac:dyDescent="0.2">
      <c r="A628" s="23" t="s">
        <v>53</v>
      </c>
      <c r="B628" s="9" t="s">
        <v>365</v>
      </c>
      <c r="C628" s="9" t="s">
        <v>258</v>
      </c>
      <c r="D628" s="9" t="s">
        <v>54</v>
      </c>
      <c r="E628" s="10">
        <v>5.4</v>
      </c>
    </row>
    <row r="629" spans="1:5" x14ac:dyDescent="0.2">
      <c r="A629" s="11" t="s">
        <v>63</v>
      </c>
      <c r="B629" s="12" t="s">
        <v>365</v>
      </c>
      <c r="C629" s="12" t="s">
        <v>258</v>
      </c>
      <c r="D629" s="12" t="s">
        <v>64</v>
      </c>
      <c r="E629" s="13">
        <v>5.4</v>
      </c>
    </row>
    <row r="630" spans="1:5" x14ac:dyDescent="0.2">
      <c r="A630" s="23" t="s">
        <v>112</v>
      </c>
      <c r="B630" s="9" t="s">
        <v>366</v>
      </c>
      <c r="C630" s="9"/>
      <c r="D630" s="9"/>
      <c r="E630" s="10">
        <v>1712.6</v>
      </c>
    </row>
    <row r="631" spans="1:5" x14ac:dyDescent="0.2">
      <c r="A631" s="23" t="s">
        <v>114</v>
      </c>
      <c r="B631" s="9" t="s">
        <v>366</v>
      </c>
      <c r="C631" s="9" t="s">
        <v>115</v>
      </c>
      <c r="D631" s="9"/>
      <c r="E631" s="10">
        <v>1499.8</v>
      </c>
    </row>
    <row r="632" spans="1:5" x14ac:dyDescent="0.2">
      <c r="A632" s="23" t="s">
        <v>53</v>
      </c>
      <c r="B632" s="9" t="s">
        <v>366</v>
      </c>
      <c r="C632" s="9" t="s">
        <v>115</v>
      </c>
      <c r="D632" s="9" t="s">
        <v>54</v>
      </c>
      <c r="E632" s="10">
        <v>1499.8</v>
      </c>
    </row>
    <row r="633" spans="1:5" x14ac:dyDescent="0.2">
      <c r="A633" s="11" t="s">
        <v>63</v>
      </c>
      <c r="B633" s="12" t="s">
        <v>366</v>
      </c>
      <c r="C633" s="12" t="s">
        <v>115</v>
      </c>
      <c r="D633" s="12" t="s">
        <v>64</v>
      </c>
      <c r="E633" s="13">
        <v>1499.8</v>
      </c>
    </row>
    <row r="634" spans="1:5" x14ac:dyDescent="0.2">
      <c r="A634" s="23" t="s">
        <v>257</v>
      </c>
      <c r="B634" s="9" t="s">
        <v>366</v>
      </c>
      <c r="C634" s="9" t="s">
        <v>258</v>
      </c>
      <c r="D634" s="9"/>
      <c r="E634" s="10">
        <v>212.8</v>
      </c>
    </row>
    <row r="635" spans="1:5" x14ac:dyDescent="0.2">
      <c r="A635" s="23" t="s">
        <v>53</v>
      </c>
      <c r="B635" s="9" t="s">
        <v>366</v>
      </c>
      <c r="C635" s="9" t="s">
        <v>258</v>
      </c>
      <c r="D635" s="9" t="s">
        <v>54</v>
      </c>
      <c r="E635" s="10">
        <v>212.8</v>
      </c>
    </row>
    <row r="636" spans="1:5" x14ac:dyDescent="0.2">
      <c r="A636" s="11" t="s">
        <v>63</v>
      </c>
      <c r="B636" s="12" t="s">
        <v>366</v>
      </c>
      <c r="C636" s="12" t="s">
        <v>258</v>
      </c>
      <c r="D636" s="12" t="s">
        <v>64</v>
      </c>
      <c r="E636" s="13">
        <v>212.8</v>
      </c>
    </row>
    <row r="637" spans="1:5" x14ac:dyDescent="0.2">
      <c r="A637" s="23" t="s">
        <v>128</v>
      </c>
      <c r="B637" s="9" t="s">
        <v>367</v>
      </c>
      <c r="C637" s="9"/>
      <c r="D637" s="9"/>
      <c r="E637" s="10">
        <v>109.80000000000001</v>
      </c>
    </row>
    <row r="638" spans="1:5" x14ac:dyDescent="0.2">
      <c r="A638" s="23" t="s">
        <v>114</v>
      </c>
      <c r="B638" s="9" t="s">
        <v>367</v>
      </c>
      <c r="C638" s="9" t="s">
        <v>115</v>
      </c>
      <c r="D638" s="9"/>
      <c r="E638" s="10">
        <v>105.9</v>
      </c>
    </row>
    <row r="639" spans="1:5" x14ac:dyDescent="0.2">
      <c r="A639" s="23" t="s">
        <v>53</v>
      </c>
      <c r="B639" s="9" t="s">
        <v>367</v>
      </c>
      <c r="C639" s="9" t="s">
        <v>115</v>
      </c>
      <c r="D639" s="9" t="s">
        <v>54</v>
      </c>
      <c r="E639" s="10">
        <v>105.9</v>
      </c>
    </row>
    <row r="640" spans="1:5" x14ac:dyDescent="0.2">
      <c r="A640" s="11" t="s">
        <v>63</v>
      </c>
      <c r="B640" s="12" t="s">
        <v>367</v>
      </c>
      <c r="C640" s="12" t="s">
        <v>115</v>
      </c>
      <c r="D640" s="12" t="s">
        <v>64</v>
      </c>
      <c r="E640" s="13">
        <v>105.9</v>
      </c>
    </row>
    <row r="641" spans="1:5" x14ac:dyDescent="0.2">
      <c r="A641" s="23" t="s">
        <v>257</v>
      </c>
      <c r="B641" s="9" t="s">
        <v>367</v>
      </c>
      <c r="C641" s="9" t="s">
        <v>258</v>
      </c>
      <c r="D641" s="9"/>
      <c r="E641" s="10">
        <v>3.9</v>
      </c>
    </row>
    <row r="642" spans="1:5" x14ac:dyDescent="0.2">
      <c r="A642" s="23" t="s">
        <v>53</v>
      </c>
      <c r="B642" s="9" t="s">
        <v>367</v>
      </c>
      <c r="C642" s="9" t="s">
        <v>258</v>
      </c>
      <c r="D642" s="9" t="s">
        <v>54</v>
      </c>
      <c r="E642" s="10">
        <v>3.9</v>
      </c>
    </row>
    <row r="643" spans="1:5" x14ac:dyDescent="0.2">
      <c r="A643" s="11" t="s">
        <v>63</v>
      </c>
      <c r="B643" s="12" t="s">
        <v>367</v>
      </c>
      <c r="C643" s="12" t="s">
        <v>258</v>
      </c>
      <c r="D643" s="12" t="s">
        <v>64</v>
      </c>
      <c r="E643" s="13">
        <v>3.9</v>
      </c>
    </row>
    <row r="644" spans="1:5" ht="25.5" x14ac:dyDescent="0.2">
      <c r="A644" s="23" t="s">
        <v>137</v>
      </c>
      <c r="B644" s="9" t="s">
        <v>368</v>
      </c>
      <c r="C644" s="9"/>
      <c r="D644" s="9"/>
      <c r="E644" s="10">
        <v>92</v>
      </c>
    </row>
    <row r="645" spans="1:5" x14ac:dyDescent="0.2">
      <c r="A645" s="23" t="s">
        <v>114</v>
      </c>
      <c r="B645" s="9" t="s">
        <v>368</v>
      </c>
      <c r="C645" s="9" t="s">
        <v>115</v>
      </c>
      <c r="D645" s="9"/>
      <c r="E645" s="10">
        <v>92</v>
      </c>
    </row>
    <row r="646" spans="1:5" x14ac:dyDescent="0.2">
      <c r="A646" s="23" t="s">
        <v>53</v>
      </c>
      <c r="B646" s="9" t="s">
        <v>368</v>
      </c>
      <c r="C646" s="9" t="s">
        <v>115</v>
      </c>
      <c r="D646" s="9" t="s">
        <v>54</v>
      </c>
      <c r="E646" s="10">
        <v>92</v>
      </c>
    </row>
    <row r="647" spans="1:5" x14ac:dyDescent="0.2">
      <c r="A647" s="11" t="s">
        <v>63</v>
      </c>
      <c r="B647" s="12" t="s">
        <v>368</v>
      </c>
      <c r="C647" s="12" t="s">
        <v>115</v>
      </c>
      <c r="D647" s="12" t="s">
        <v>64</v>
      </c>
      <c r="E647" s="13">
        <v>92</v>
      </c>
    </row>
    <row r="648" spans="1:5" ht="25.5" x14ac:dyDescent="0.2">
      <c r="A648" s="23" t="s">
        <v>116</v>
      </c>
      <c r="B648" s="9" t="s">
        <v>369</v>
      </c>
      <c r="C648" s="9"/>
      <c r="D648" s="9"/>
      <c r="E648" s="10">
        <v>3974.3999999999996</v>
      </c>
    </row>
    <row r="649" spans="1:5" ht="25.5" x14ac:dyDescent="0.2">
      <c r="A649" s="23" t="s">
        <v>370</v>
      </c>
      <c r="B649" s="9" t="s">
        <v>371</v>
      </c>
      <c r="C649" s="9"/>
      <c r="D649" s="9"/>
      <c r="E649" s="10">
        <v>3974.3999999999996</v>
      </c>
    </row>
    <row r="650" spans="1:5" x14ac:dyDescent="0.2">
      <c r="A650" s="23" t="s">
        <v>114</v>
      </c>
      <c r="B650" s="9" t="s">
        <v>371</v>
      </c>
      <c r="C650" s="9" t="s">
        <v>115</v>
      </c>
      <c r="D650" s="9"/>
      <c r="E650" s="10">
        <v>3047.1</v>
      </c>
    </row>
    <row r="651" spans="1:5" x14ac:dyDescent="0.2">
      <c r="A651" s="23" t="s">
        <v>53</v>
      </c>
      <c r="B651" s="9" t="s">
        <v>371</v>
      </c>
      <c r="C651" s="9" t="s">
        <v>115</v>
      </c>
      <c r="D651" s="9" t="s">
        <v>54</v>
      </c>
      <c r="E651" s="10">
        <v>3047.1</v>
      </c>
    </row>
    <row r="652" spans="1:5" x14ac:dyDescent="0.2">
      <c r="A652" s="11" t="s">
        <v>63</v>
      </c>
      <c r="B652" s="12" t="s">
        <v>371</v>
      </c>
      <c r="C652" s="12" t="s">
        <v>115</v>
      </c>
      <c r="D652" s="12" t="s">
        <v>64</v>
      </c>
      <c r="E652" s="13">
        <v>3047.1</v>
      </c>
    </row>
    <row r="653" spans="1:5" x14ac:dyDescent="0.2">
      <c r="A653" s="23" t="s">
        <v>257</v>
      </c>
      <c r="B653" s="9" t="s">
        <v>371</v>
      </c>
      <c r="C653" s="9" t="s">
        <v>258</v>
      </c>
      <c r="D653" s="9"/>
      <c r="E653" s="10">
        <v>927.3</v>
      </c>
    </row>
    <row r="654" spans="1:5" x14ac:dyDescent="0.2">
      <c r="A654" s="23" t="s">
        <v>53</v>
      </c>
      <c r="B654" s="9" t="s">
        <v>371</v>
      </c>
      <c r="C654" s="9" t="s">
        <v>258</v>
      </c>
      <c r="D654" s="9" t="s">
        <v>54</v>
      </c>
      <c r="E654" s="10">
        <v>927.3</v>
      </c>
    </row>
    <row r="655" spans="1:5" x14ac:dyDescent="0.2">
      <c r="A655" s="11" t="s">
        <v>63</v>
      </c>
      <c r="B655" s="12" t="s">
        <v>371</v>
      </c>
      <c r="C655" s="12" t="s">
        <v>258</v>
      </c>
      <c r="D655" s="12" t="s">
        <v>64</v>
      </c>
      <c r="E655" s="13">
        <v>927.3</v>
      </c>
    </row>
    <row r="656" spans="1:5" x14ac:dyDescent="0.2">
      <c r="A656" s="23" t="s">
        <v>372</v>
      </c>
      <c r="B656" s="9" t="s">
        <v>373</v>
      </c>
      <c r="C656" s="9"/>
      <c r="D656" s="9"/>
      <c r="E656" s="10">
        <v>18133.600000000002</v>
      </c>
    </row>
    <row r="657" spans="1:5" x14ac:dyDescent="0.2">
      <c r="A657" s="23" t="s">
        <v>106</v>
      </c>
      <c r="B657" s="9" t="s">
        <v>374</v>
      </c>
      <c r="C657" s="9"/>
      <c r="D657" s="9"/>
      <c r="E657" s="10">
        <v>16</v>
      </c>
    </row>
    <row r="658" spans="1:5" x14ac:dyDescent="0.2">
      <c r="A658" s="23" t="s">
        <v>112</v>
      </c>
      <c r="B658" s="9" t="s">
        <v>375</v>
      </c>
      <c r="C658" s="9"/>
      <c r="D658" s="9"/>
      <c r="E658" s="10">
        <v>16</v>
      </c>
    </row>
    <row r="659" spans="1:5" x14ac:dyDescent="0.2">
      <c r="A659" s="23" t="s">
        <v>114</v>
      </c>
      <c r="B659" s="9" t="s">
        <v>375</v>
      </c>
      <c r="C659" s="9" t="s">
        <v>115</v>
      </c>
      <c r="D659" s="9"/>
      <c r="E659" s="10">
        <v>16</v>
      </c>
    </row>
    <row r="660" spans="1:5" x14ac:dyDescent="0.2">
      <c r="A660" s="23" t="s">
        <v>53</v>
      </c>
      <c r="B660" s="9" t="s">
        <v>375</v>
      </c>
      <c r="C660" s="9" t="s">
        <v>115</v>
      </c>
      <c r="D660" s="9" t="s">
        <v>54</v>
      </c>
      <c r="E660" s="10">
        <v>16</v>
      </c>
    </row>
    <row r="661" spans="1:5" x14ac:dyDescent="0.2">
      <c r="A661" s="11" t="s">
        <v>65</v>
      </c>
      <c r="B661" s="12" t="s">
        <v>375</v>
      </c>
      <c r="C661" s="12" t="s">
        <v>115</v>
      </c>
      <c r="D661" s="12" t="s">
        <v>66</v>
      </c>
      <c r="E661" s="13">
        <v>16</v>
      </c>
    </row>
    <row r="662" spans="1:5" x14ac:dyDescent="0.2">
      <c r="A662" s="23" t="s">
        <v>120</v>
      </c>
      <c r="B662" s="9" t="s">
        <v>376</v>
      </c>
      <c r="C662" s="9"/>
      <c r="D662" s="9"/>
      <c r="E662" s="10">
        <v>17728.800000000003</v>
      </c>
    </row>
    <row r="663" spans="1:5" x14ac:dyDescent="0.2">
      <c r="A663" s="23" t="s">
        <v>123</v>
      </c>
      <c r="B663" s="9" t="s">
        <v>377</v>
      </c>
      <c r="C663" s="9"/>
      <c r="D663" s="9"/>
      <c r="E663" s="10">
        <v>4695.4000000000005</v>
      </c>
    </row>
    <row r="664" spans="1:5" x14ac:dyDescent="0.2">
      <c r="A664" s="23" t="s">
        <v>114</v>
      </c>
      <c r="B664" s="9" t="s">
        <v>377</v>
      </c>
      <c r="C664" s="9" t="s">
        <v>115</v>
      </c>
      <c r="D664" s="9"/>
      <c r="E664" s="10">
        <v>3942.6000000000004</v>
      </c>
    </row>
    <row r="665" spans="1:5" x14ac:dyDescent="0.2">
      <c r="A665" s="23" t="s">
        <v>53</v>
      </c>
      <c r="B665" s="9" t="s">
        <v>377</v>
      </c>
      <c r="C665" s="9" t="s">
        <v>115</v>
      </c>
      <c r="D665" s="9" t="s">
        <v>54</v>
      </c>
      <c r="E665" s="10">
        <v>3942.6000000000004</v>
      </c>
    </row>
    <row r="666" spans="1:5" x14ac:dyDescent="0.2">
      <c r="A666" s="11" t="s">
        <v>55</v>
      </c>
      <c r="B666" s="12" t="s">
        <v>377</v>
      </c>
      <c r="C666" s="12" t="s">
        <v>115</v>
      </c>
      <c r="D666" s="12" t="s">
        <v>56</v>
      </c>
      <c r="E666" s="13">
        <v>1386.8000000000002</v>
      </c>
    </row>
    <row r="667" spans="1:5" x14ac:dyDescent="0.2">
      <c r="A667" s="11" t="s">
        <v>57</v>
      </c>
      <c r="B667" s="12" t="s">
        <v>377</v>
      </c>
      <c r="C667" s="12" t="s">
        <v>115</v>
      </c>
      <c r="D667" s="12" t="s">
        <v>58</v>
      </c>
      <c r="E667" s="13">
        <v>2555.8000000000002</v>
      </c>
    </row>
    <row r="668" spans="1:5" x14ac:dyDescent="0.2">
      <c r="A668" s="23" t="s">
        <v>257</v>
      </c>
      <c r="B668" s="9" t="s">
        <v>377</v>
      </c>
      <c r="C668" s="9" t="s">
        <v>258</v>
      </c>
      <c r="D668" s="9"/>
      <c r="E668" s="10">
        <v>752.8</v>
      </c>
    </row>
    <row r="669" spans="1:5" x14ac:dyDescent="0.2">
      <c r="A669" s="23" t="s">
        <v>53</v>
      </c>
      <c r="B669" s="9" t="s">
        <v>377</v>
      </c>
      <c r="C669" s="9" t="s">
        <v>258</v>
      </c>
      <c r="D669" s="9" t="s">
        <v>54</v>
      </c>
      <c r="E669" s="10">
        <v>752.8</v>
      </c>
    </row>
    <row r="670" spans="1:5" x14ac:dyDescent="0.2">
      <c r="A670" s="11" t="s">
        <v>57</v>
      </c>
      <c r="B670" s="12" t="s">
        <v>377</v>
      </c>
      <c r="C670" s="12" t="s">
        <v>258</v>
      </c>
      <c r="D670" s="12" t="s">
        <v>58</v>
      </c>
      <c r="E670" s="13">
        <v>517.4</v>
      </c>
    </row>
    <row r="671" spans="1:5" x14ac:dyDescent="0.2">
      <c r="A671" s="11" t="s">
        <v>59</v>
      </c>
      <c r="B671" s="12" t="s">
        <v>377</v>
      </c>
      <c r="C671" s="12" t="s">
        <v>258</v>
      </c>
      <c r="D671" s="12" t="s">
        <v>60</v>
      </c>
      <c r="E671" s="13">
        <v>235.4</v>
      </c>
    </row>
    <row r="672" spans="1:5" x14ac:dyDescent="0.2">
      <c r="A672" s="23" t="s">
        <v>112</v>
      </c>
      <c r="B672" s="9" t="s">
        <v>378</v>
      </c>
      <c r="C672" s="9"/>
      <c r="D672" s="9"/>
      <c r="E672" s="10">
        <v>10644</v>
      </c>
    </row>
    <row r="673" spans="1:5" x14ac:dyDescent="0.2">
      <c r="A673" s="23" t="s">
        <v>114</v>
      </c>
      <c r="B673" s="9" t="s">
        <v>378</v>
      </c>
      <c r="C673" s="9" t="s">
        <v>115</v>
      </c>
      <c r="D673" s="9"/>
      <c r="E673" s="10">
        <v>9045.7999999999993</v>
      </c>
    </row>
    <row r="674" spans="1:5" x14ac:dyDescent="0.2">
      <c r="A674" s="23" t="s">
        <v>53</v>
      </c>
      <c r="B674" s="9" t="s">
        <v>378</v>
      </c>
      <c r="C674" s="9" t="s">
        <v>115</v>
      </c>
      <c r="D674" s="9" t="s">
        <v>54</v>
      </c>
      <c r="E674" s="10">
        <v>9045.7999999999993</v>
      </c>
    </row>
    <row r="675" spans="1:5" x14ac:dyDescent="0.2">
      <c r="A675" s="11" t="s">
        <v>55</v>
      </c>
      <c r="B675" s="12" t="s">
        <v>378</v>
      </c>
      <c r="C675" s="12" t="s">
        <v>115</v>
      </c>
      <c r="D675" s="12" t="s">
        <v>56</v>
      </c>
      <c r="E675" s="13">
        <v>3379.7999999999997</v>
      </c>
    </row>
    <row r="676" spans="1:5" x14ac:dyDescent="0.2">
      <c r="A676" s="11" t="s">
        <v>57</v>
      </c>
      <c r="B676" s="12" t="s">
        <v>378</v>
      </c>
      <c r="C676" s="12" t="s">
        <v>115</v>
      </c>
      <c r="D676" s="12" t="s">
        <v>58</v>
      </c>
      <c r="E676" s="13">
        <v>5409.4</v>
      </c>
    </row>
    <row r="677" spans="1:5" x14ac:dyDescent="0.2">
      <c r="A677" s="11" t="s">
        <v>65</v>
      </c>
      <c r="B677" s="12" t="s">
        <v>378</v>
      </c>
      <c r="C677" s="12" t="s">
        <v>115</v>
      </c>
      <c r="D677" s="12" t="s">
        <v>66</v>
      </c>
      <c r="E677" s="13">
        <v>256.59999999999997</v>
      </c>
    </row>
    <row r="678" spans="1:5" x14ac:dyDescent="0.2">
      <c r="A678" s="23" t="s">
        <v>257</v>
      </c>
      <c r="B678" s="9" t="s">
        <v>378</v>
      </c>
      <c r="C678" s="9" t="s">
        <v>258</v>
      </c>
      <c r="D678" s="9"/>
      <c r="E678" s="10">
        <v>1598.2000000000003</v>
      </c>
    </row>
    <row r="679" spans="1:5" x14ac:dyDescent="0.2">
      <c r="A679" s="23" t="s">
        <v>53</v>
      </c>
      <c r="B679" s="9" t="s">
        <v>378</v>
      </c>
      <c r="C679" s="9" t="s">
        <v>258</v>
      </c>
      <c r="D679" s="9" t="s">
        <v>54</v>
      </c>
      <c r="E679" s="10">
        <v>1598.2000000000003</v>
      </c>
    </row>
    <row r="680" spans="1:5" x14ac:dyDescent="0.2">
      <c r="A680" s="11" t="s">
        <v>57</v>
      </c>
      <c r="B680" s="12" t="s">
        <v>378</v>
      </c>
      <c r="C680" s="12" t="s">
        <v>258</v>
      </c>
      <c r="D680" s="12" t="s">
        <v>58</v>
      </c>
      <c r="E680" s="13">
        <v>1278.6000000000004</v>
      </c>
    </row>
    <row r="681" spans="1:5" x14ac:dyDescent="0.2">
      <c r="A681" s="11" t="s">
        <v>59</v>
      </c>
      <c r="B681" s="12" t="s">
        <v>378</v>
      </c>
      <c r="C681" s="12" t="s">
        <v>258</v>
      </c>
      <c r="D681" s="12" t="s">
        <v>60</v>
      </c>
      <c r="E681" s="13">
        <v>319.59999999999997</v>
      </c>
    </row>
    <row r="682" spans="1:5" x14ac:dyDescent="0.2">
      <c r="A682" s="23" t="s">
        <v>128</v>
      </c>
      <c r="B682" s="9" t="s">
        <v>379</v>
      </c>
      <c r="C682" s="9"/>
      <c r="D682" s="9"/>
      <c r="E682" s="10">
        <v>2389.4</v>
      </c>
    </row>
    <row r="683" spans="1:5" x14ac:dyDescent="0.2">
      <c r="A683" s="23" t="s">
        <v>114</v>
      </c>
      <c r="B683" s="9" t="s">
        <v>379</v>
      </c>
      <c r="C683" s="9" t="s">
        <v>115</v>
      </c>
      <c r="D683" s="9"/>
      <c r="E683" s="10">
        <v>2006.4</v>
      </c>
    </row>
    <row r="684" spans="1:5" x14ac:dyDescent="0.2">
      <c r="A684" s="23" t="s">
        <v>53</v>
      </c>
      <c r="B684" s="9" t="s">
        <v>379</v>
      </c>
      <c r="C684" s="9" t="s">
        <v>115</v>
      </c>
      <c r="D684" s="9" t="s">
        <v>54</v>
      </c>
      <c r="E684" s="10">
        <v>2006.4</v>
      </c>
    </row>
    <row r="685" spans="1:5" x14ac:dyDescent="0.2">
      <c r="A685" s="11" t="s">
        <v>55</v>
      </c>
      <c r="B685" s="12" t="s">
        <v>379</v>
      </c>
      <c r="C685" s="12" t="s">
        <v>115</v>
      </c>
      <c r="D685" s="12" t="s">
        <v>56</v>
      </c>
      <c r="E685" s="13">
        <v>838.7</v>
      </c>
    </row>
    <row r="686" spans="1:5" x14ac:dyDescent="0.2">
      <c r="A686" s="11" t="s">
        <v>57</v>
      </c>
      <c r="B686" s="12" t="s">
        <v>379</v>
      </c>
      <c r="C686" s="12" t="s">
        <v>115</v>
      </c>
      <c r="D686" s="12" t="s">
        <v>58</v>
      </c>
      <c r="E686" s="13">
        <v>1167.7</v>
      </c>
    </row>
    <row r="687" spans="1:5" x14ac:dyDescent="0.2">
      <c r="A687" s="23" t="s">
        <v>257</v>
      </c>
      <c r="B687" s="9" t="s">
        <v>379</v>
      </c>
      <c r="C687" s="9" t="s">
        <v>258</v>
      </c>
      <c r="D687" s="9"/>
      <c r="E687" s="10">
        <v>383</v>
      </c>
    </row>
    <row r="688" spans="1:5" x14ac:dyDescent="0.2">
      <c r="A688" s="23" t="s">
        <v>53</v>
      </c>
      <c r="B688" s="9" t="s">
        <v>379</v>
      </c>
      <c r="C688" s="9" t="s">
        <v>258</v>
      </c>
      <c r="D688" s="9" t="s">
        <v>54</v>
      </c>
      <c r="E688" s="10">
        <v>383</v>
      </c>
    </row>
    <row r="689" spans="1:5" x14ac:dyDescent="0.2">
      <c r="A689" s="11" t="s">
        <v>57</v>
      </c>
      <c r="B689" s="12" t="s">
        <v>379</v>
      </c>
      <c r="C689" s="12" t="s">
        <v>258</v>
      </c>
      <c r="D689" s="12" t="s">
        <v>58</v>
      </c>
      <c r="E689" s="13">
        <v>346.5</v>
      </c>
    </row>
    <row r="690" spans="1:5" x14ac:dyDescent="0.2">
      <c r="A690" s="11" t="s">
        <v>59</v>
      </c>
      <c r="B690" s="12" t="s">
        <v>379</v>
      </c>
      <c r="C690" s="12" t="s">
        <v>258</v>
      </c>
      <c r="D690" s="12" t="s">
        <v>60</v>
      </c>
      <c r="E690" s="13">
        <v>36.5</v>
      </c>
    </row>
    <row r="691" spans="1:5" x14ac:dyDescent="0.2">
      <c r="A691" s="23" t="s">
        <v>337</v>
      </c>
      <c r="B691" s="9" t="s">
        <v>380</v>
      </c>
      <c r="C691" s="9"/>
      <c r="D691" s="9"/>
      <c r="E691" s="10">
        <v>388.8</v>
      </c>
    </row>
    <row r="692" spans="1:5" x14ac:dyDescent="0.2">
      <c r="A692" s="23" t="s">
        <v>123</v>
      </c>
      <c r="B692" s="9" t="s">
        <v>381</v>
      </c>
      <c r="C692" s="9"/>
      <c r="D692" s="9"/>
      <c r="E692" s="10">
        <v>60</v>
      </c>
    </row>
    <row r="693" spans="1:5" x14ac:dyDescent="0.2">
      <c r="A693" s="23" t="s">
        <v>257</v>
      </c>
      <c r="B693" s="9" t="s">
        <v>381</v>
      </c>
      <c r="C693" s="9" t="s">
        <v>258</v>
      </c>
      <c r="D693" s="9"/>
      <c r="E693" s="10">
        <v>60</v>
      </c>
    </row>
    <row r="694" spans="1:5" x14ac:dyDescent="0.2">
      <c r="A694" s="23" t="s">
        <v>53</v>
      </c>
      <c r="B694" s="9" t="s">
        <v>381</v>
      </c>
      <c r="C694" s="9" t="s">
        <v>258</v>
      </c>
      <c r="D694" s="9" t="s">
        <v>54</v>
      </c>
      <c r="E694" s="10">
        <v>60</v>
      </c>
    </row>
    <row r="695" spans="1:5" x14ac:dyDescent="0.2">
      <c r="A695" s="11" t="s">
        <v>59</v>
      </c>
      <c r="B695" s="12" t="s">
        <v>381</v>
      </c>
      <c r="C695" s="12" t="s">
        <v>258</v>
      </c>
      <c r="D695" s="12" t="s">
        <v>60</v>
      </c>
      <c r="E695" s="13">
        <v>60</v>
      </c>
    </row>
    <row r="696" spans="1:5" x14ac:dyDescent="0.2">
      <c r="A696" s="23" t="s">
        <v>112</v>
      </c>
      <c r="B696" s="9" t="s">
        <v>382</v>
      </c>
      <c r="C696" s="9"/>
      <c r="D696" s="9"/>
      <c r="E696" s="10">
        <v>328.8</v>
      </c>
    </row>
    <row r="697" spans="1:5" x14ac:dyDescent="0.2">
      <c r="A697" s="23" t="s">
        <v>257</v>
      </c>
      <c r="B697" s="9" t="s">
        <v>382</v>
      </c>
      <c r="C697" s="9" t="s">
        <v>258</v>
      </c>
      <c r="D697" s="9"/>
      <c r="E697" s="10">
        <v>328.8</v>
      </c>
    </row>
    <row r="698" spans="1:5" x14ac:dyDescent="0.2">
      <c r="A698" s="23" t="s">
        <v>53</v>
      </c>
      <c r="B698" s="9" t="s">
        <v>382</v>
      </c>
      <c r="C698" s="9" t="s">
        <v>258</v>
      </c>
      <c r="D698" s="9" t="s">
        <v>54</v>
      </c>
      <c r="E698" s="10">
        <v>328.8</v>
      </c>
    </row>
    <row r="699" spans="1:5" x14ac:dyDescent="0.2">
      <c r="A699" s="11" t="s">
        <v>59</v>
      </c>
      <c r="B699" s="12" t="s">
        <v>382</v>
      </c>
      <c r="C699" s="12" t="s">
        <v>258</v>
      </c>
      <c r="D699" s="12" t="s">
        <v>60</v>
      </c>
      <c r="E699" s="13">
        <v>328.8</v>
      </c>
    </row>
    <row r="700" spans="1:5" x14ac:dyDescent="0.2">
      <c r="A700" s="23" t="s">
        <v>383</v>
      </c>
      <c r="B700" s="9" t="s">
        <v>384</v>
      </c>
      <c r="C700" s="9"/>
      <c r="D700" s="9"/>
      <c r="E700" s="10">
        <v>3730.8</v>
      </c>
    </row>
    <row r="701" spans="1:5" x14ac:dyDescent="0.2">
      <c r="A701" s="23" t="s">
        <v>120</v>
      </c>
      <c r="B701" s="9" t="s">
        <v>385</v>
      </c>
      <c r="C701" s="9"/>
      <c r="D701" s="9"/>
      <c r="E701" s="10">
        <v>3730.8</v>
      </c>
    </row>
    <row r="702" spans="1:5" x14ac:dyDescent="0.2">
      <c r="A702" s="23" t="s">
        <v>108</v>
      </c>
      <c r="B702" s="9" t="s">
        <v>386</v>
      </c>
      <c r="C702" s="9"/>
      <c r="D702" s="9"/>
      <c r="E702" s="10">
        <v>160</v>
      </c>
    </row>
    <row r="703" spans="1:5" ht="25.5" x14ac:dyDescent="0.2">
      <c r="A703" s="23" t="s">
        <v>110</v>
      </c>
      <c r="B703" s="9" t="s">
        <v>386</v>
      </c>
      <c r="C703" s="9" t="s">
        <v>111</v>
      </c>
      <c r="D703" s="9"/>
      <c r="E703" s="10">
        <v>120</v>
      </c>
    </row>
    <row r="704" spans="1:5" x14ac:dyDescent="0.2">
      <c r="A704" s="23" t="s">
        <v>53</v>
      </c>
      <c r="B704" s="9" t="s">
        <v>386</v>
      </c>
      <c r="C704" s="9" t="s">
        <v>111</v>
      </c>
      <c r="D704" s="9" t="s">
        <v>54</v>
      </c>
      <c r="E704" s="10">
        <v>120</v>
      </c>
    </row>
    <row r="705" spans="1:5" x14ac:dyDescent="0.2">
      <c r="A705" s="11" t="s">
        <v>57</v>
      </c>
      <c r="B705" s="12" t="s">
        <v>386</v>
      </c>
      <c r="C705" s="12" t="s">
        <v>111</v>
      </c>
      <c r="D705" s="12" t="s">
        <v>58</v>
      </c>
      <c r="E705" s="13">
        <v>120</v>
      </c>
    </row>
    <row r="706" spans="1:5" x14ac:dyDescent="0.2">
      <c r="A706" s="23" t="s">
        <v>257</v>
      </c>
      <c r="B706" s="9" t="s">
        <v>386</v>
      </c>
      <c r="C706" s="9" t="s">
        <v>258</v>
      </c>
      <c r="D706" s="9"/>
      <c r="E706" s="10">
        <v>40</v>
      </c>
    </row>
    <row r="707" spans="1:5" x14ac:dyDescent="0.2">
      <c r="A707" s="23" t="s">
        <v>53</v>
      </c>
      <c r="B707" s="9" t="s">
        <v>386</v>
      </c>
      <c r="C707" s="9" t="s">
        <v>258</v>
      </c>
      <c r="D707" s="9" t="s">
        <v>54</v>
      </c>
      <c r="E707" s="10">
        <v>40</v>
      </c>
    </row>
    <row r="708" spans="1:5" x14ac:dyDescent="0.2">
      <c r="A708" s="11" t="s">
        <v>57</v>
      </c>
      <c r="B708" s="12" t="s">
        <v>386</v>
      </c>
      <c r="C708" s="12" t="s">
        <v>258</v>
      </c>
      <c r="D708" s="12" t="s">
        <v>58</v>
      </c>
      <c r="E708" s="13">
        <v>20</v>
      </c>
    </row>
    <row r="709" spans="1:5" x14ac:dyDescent="0.2">
      <c r="A709" s="11" t="s">
        <v>59</v>
      </c>
      <c r="B709" s="12" t="s">
        <v>386</v>
      </c>
      <c r="C709" s="12" t="s">
        <v>258</v>
      </c>
      <c r="D709" s="12" t="s">
        <v>60</v>
      </c>
      <c r="E709" s="13">
        <v>20</v>
      </c>
    </row>
    <row r="710" spans="1:5" x14ac:dyDescent="0.2">
      <c r="A710" s="23" t="s">
        <v>112</v>
      </c>
      <c r="B710" s="9" t="s">
        <v>387</v>
      </c>
      <c r="C710" s="9"/>
      <c r="D710" s="9"/>
      <c r="E710" s="10">
        <v>3347.2000000000003</v>
      </c>
    </row>
    <row r="711" spans="1:5" x14ac:dyDescent="0.2">
      <c r="A711" s="23" t="s">
        <v>114</v>
      </c>
      <c r="B711" s="9" t="s">
        <v>387</v>
      </c>
      <c r="C711" s="9" t="s">
        <v>115</v>
      </c>
      <c r="D711" s="9"/>
      <c r="E711" s="10">
        <v>652.5</v>
      </c>
    </row>
    <row r="712" spans="1:5" x14ac:dyDescent="0.2">
      <c r="A712" s="23" t="s">
        <v>53</v>
      </c>
      <c r="B712" s="9" t="s">
        <v>387</v>
      </c>
      <c r="C712" s="9" t="s">
        <v>115</v>
      </c>
      <c r="D712" s="9" t="s">
        <v>54</v>
      </c>
      <c r="E712" s="10">
        <v>652.5</v>
      </c>
    </row>
    <row r="713" spans="1:5" x14ac:dyDescent="0.2">
      <c r="A713" s="11" t="s">
        <v>61</v>
      </c>
      <c r="B713" s="12" t="s">
        <v>387</v>
      </c>
      <c r="C713" s="12" t="s">
        <v>115</v>
      </c>
      <c r="D713" s="12" t="s">
        <v>62</v>
      </c>
      <c r="E713" s="13">
        <v>652.5</v>
      </c>
    </row>
    <row r="714" spans="1:5" x14ac:dyDescent="0.2">
      <c r="A714" s="23" t="s">
        <v>141</v>
      </c>
      <c r="B714" s="9" t="s">
        <v>387</v>
      </c>
      <c r="C714" s="9" t="s">
        <v>142</v>
      </c>
      <c r="D714" s="9"/>
      <c r="E714" s="10">
        <v>2126.8000000000002</v>
      </c>
    </row>
    <row r="715" spans="1:5" x14ac:dyDescent="0.2">
      <c r="A715" s="23" t="s">
        <v>53</v>
      </c>
      <c r="B715" s="9" t="s">
        <v>387</v>
      </c>
      <c r="C715" s="9" t="s">
        <v>142</v>
      </c>
      <c r="D715" s="9" t="s">
        <v>54</v>
      </c>
      <c r="E715" s="10">
        <v>2126.8000000000002</v>
      </c>
    </row>
    <row r="716" spans="1:5" x14ac:dyDescent="0.2">
      <c r="A716" s="11" t="s">
        <v>55</v>
      </c>
      <c r="B716" s="12" t="s">
        <v>387</v>
      </c>
      <c r="C716" s="12" t="s">
        <v>142</v>
      </c>
      <c r="D716" s="12" t="s">
        <v>56</v>
      </c>
      <c r="E716" s="13">
        <v>253</v>
      </c>
    </row>
    <row r="717" spans="1:5" x14ac:dyDescent="0.2">
      <c r="A717" s="11" t="s">
        <v>57</v>
      </c>
      <c r="B717" s="12" t="s">
        <v>387</v>
      </c>
      <c r="C717" s="12" t="s">
        <v>142</v>
      </c>
      <c r="D717" s="12" t="s">
        <v>58</v>
      </c>
      <c r="E717" s="13">
        <v>1873.8</v>
      </c>
    </row>
    <row r="718" spans="1:5" x14ac:dyDescent="0.2">
      <c r="A718" s="23" t="s">
        <v>257</v>
      </c>
      <c r="B718" s="9" t="s">
        <v>387</v>
      </c>
      <c r="C718" s="9" t="s">
        <v>258</v>
      </c>
      <c r="D718" s="9"/>
      <c r="E718" s="10">
        <v>567.9</v>
      </c>
    </row>
    <row r="719" spans="1:5" x14ac:dyDescent="0.2">
      <c r="A719" s="23" t="s">
        <v>53</v>
      </c>
      <c r="B719" s="9" t="s">
        <v>387</v>
      </c>
      <c r="C719" s="9" t="s">
        <v>258</v>
      </c>
      <c r="D719" s="9" t="s">
        <v>54</v>
      </c>
      <c r="E719" s="10">
        <v>567.9</v>
      </c>
    </row>
    <row r="720" spans="1:5" x14ac:dyDescent="0.2">
      <c r="A720" s="11" t="s">
        <v>57</v>
      </c>
      <c r="B720" s="12" t="s">
        <v>387</v>
      </c>
      <c r="C720" s="12" t="s">
        <v>258</v>
      </c>
      <c r="D720" s="12" t="s">
        <v>58</v>
      </c>
      <c r="E720" s="13">
        <v>425.4</v>
      </c>
    </row>
    <row r="721" spans="1:5" x14ac:dyDescent="0.2">
      <c r="A721" s="11" t="s">
        <v>61</v>
      </c>
      <c r="B721" s="12" t="s">
        <v>387</v>
      </c>
      <c r="C721" s="12" t="s">
        <v>258</v>
      </c>
      <c r="D721" s="12" t="s">
        <v>62</v>
      </c>
      <c r="E721" s="13">
        <v>142.5</v>
      </c>
    </row>
    <row r="722" spans="1:5" ht="25.5" x14ac:dyDescent="0.2">
      <c r="A722" s="23" t="s">
        <v>137</v>
      </c>
      <c r="B722" s="9" t="s">
        <v>388</v>
      </c>
      <c r="C722" s="9"/>
      <c r="D722" s="9"/>
      <c r="E722" s="10">
        <v>223.6</v>
      </c>
    </row>
    <row r="723" spans="1:5" x14ac:dyDescent="0.2">
      <c r="A723" s="23" t="s">
        <v>141</v>
      </c>
      <c r="B723" s="9" t="s">
        <v>388</v>
      </c>
      <c r="C723" s="9" t="s">
        <v>142</v>
      </c>
      <c r="D723" s="9"/>
      <c r="E723" s="10">
        <v>223.6</v>
      </c>
    </row>
    <row r="724" spans="1:5" x14ac:dyDescent="0.2">
      <c r="A724" s="23" t="s">
        <v>53</v>
      </c>
      <c r="B724" s="9" t="s">
        <v>388</v>
      </c>
      <c r="C724" s="9" t="s">
        <v>142</v>
      </c>
      <c r="D724" s="9" t="s">
        <v>54</v>
      </c>
      <c r="E724" s="10">
        <v>223.6</v>
      </c>
    </row>
    <row r="725" spans="1:5" x14ac:dyDescent="0.2">
      <c r="A725" s="11" t="s">
        <v>65</v>
      </c>
      <c r="B725" s="12" t="s">
        <v>388</v>
      </c>
      <c r="C725" s="12" t="s">
        <v>142</v>
      </c>
      <c r="D725" s="12" t="s">
        <v>66</v>
      </c>
      <c r="E725" s="13">
        <v>223.6</v>
      </c>
    </row>
    <row r="726" spans="1:5" ht="25.5" x14ac:dyDescent="0.2">
      <c r="A726" s="23" t="s">
        <v>389</v>
      </c>
      <c r="B726" s="9" t="s">
        <v>390</v>
      </c>
      <c r="C726" s="9"/>
      <c r="D726" s="9"/>
      <c r="E726" s="10">
        <v>161509.1</v>
      </c>
    </row>
    <row r="727" spans="1:5" x14ac:dyDescent="0.2">
      <c r="A727" s="23" t="s">
        <v>391</v>
      </c>
      <c r="B727" s="9" t="s">
        <v>392</v>
      </c>
      <c r="C727" s="9"/>
      <c r="D727" s="9"/>
      <c r="E727" s="10">
        <v>32952.1</v>
      </c>
    </row>
    <row r="728" spans="1:5" x14ac:dyDescent="0.2">
      <c r="A728" s="23" t="s">
        <v>120</v>
      </c>
      <c r="B728" s="9" t="s">
        <v>393</v>
      </c>
      <c r="C728" s="9"/>
      <c r="D728" s="9"/>
      <c r="E728" s="10">
        <v>32952.1</v>
      </c>
    </row>
    <row r="729" spans="1:5" x14ac:dyDescent="0.2">
      <c r="A729" s="23" t="s">
        <v>108</v>
      </c>
      <c r="B729" s="9" t="s">
        <v>394</v>
      </c>
      <c r="C729" s="9"/>
      <c r="D729" s="9"/>
      <c r="E729" s="10">
        <v>281</v>
      </c>
    </row>
    <row r="730" spans="1:5" x14ac:dyDescent="0.2">
      <c r="A730" s="23" t="s">
        <v>257</v>
      </c>
      <c r="B730" s="9" t="s">
        <v>394</v>
      </c>
      <c r="C730" s="9" t="s">
        <v>258</v>
      </c>
      <c r="D730" s="9"/>
      <c r="E730" s="10">
        <v>281</v>
      </c>
    </row>
    <row r="731" spans="1:5" x14ac:dyDescent="0.2">
      <c r="A731" s="23" t="s">
        <v>67</v>
      </c>
      <c r="B731" s="9" t="s">
        <v>394</v>
      </c>
      <c r="C731" s="9" t="s">
        <v>258</v>
      </c>
      <c r="D731" s="9" t="s">
        <v>68</v>
      </c>
      <c r="E731" s="10">
        <v>281</v>
      </c>
    </row>
    <row r="732" spans="1:5" x14ac:dyDescent="0.2">
      <c r="A732" s="11" t="s">
        <v>69</v>
      </c>
      <c r="B732" s="12" t="s">
        <v>394</v>
      </c>
      <c r="C732" s="12" t="s">
        <v>258</v>
      </c>
      <c r="D732" s="12" t="s">
        <v>70</v>
      </c>
      <c r="E732" s="13">
        <v>281</v>
      </c>
    </row>
    <row r="733" spans="1:5" x14ac:dyDescent="0.2">
      <c r="A733" s="23" t="s">
        <v>123</v>
      </c>
      <c r="B733" s="9" t="s">
        <v>395</v>
      </c>
      <c r="C733" s="9"/>
      <c r="D733" s="9"/>
      <c r="E733" s="10">
        <v>870</v>
      </c>
    </row>
    <row r="734" spans="1:5" x14ac:dyDescent="0.2">
      <c r="A734" s="23" t="s">
        <v>257</v>
      </c>
      <c r="B734" s="9" t="s">
        <v>395</v>
      </c>
      <c r="C734" s="9" t="s">
        <v>258</v>
      </c>
      <c r="D734" s="9"/>
      <c r="E734" s="10">
        <v>870</v>
      </c>
    </row>
    <row r="735" spans="1:5" x14ac:dyDescent="0.2">
      <c r="A735" s="23" t="s">
        <v>67</v>
      </c>
      <c r="B735" s="9" t="s">
        <v>395</v>
      </c>
      <c r="C735" s="9" t="s">
        <v>258</v>
      </c>
      <c r="D735" s="9" t="s">
        <v>68</v>
      </c>
      <c r="E735" s="10">
        <v>870</v>
      </c>
    </row>
    <row r="736" spans="1:5" x14ac:dyDescent="0.2">
      <c r="A736" s="11" t="s">
        <v>69</v>
      </c>
      <c r="B736" s="12" t="s">
        <v>395</v>
      </c>
      <c r="C736" s="12" t="s">
        <v>258</v>
      </c>
      <c r="D736" s="12" t="s">
        <v>70</v>
      </c>
      <c r="E736" s="13">
        <v>870</v>
      </c>
    </row>
    <row r="737" spans="1:5" x14ac:dyDescent="0.2">
      <c r="A737" s="23" t="s">
        <v>112</v>
      </c>
      <c r="B737" s="9" t="s">
        <v>396</v>
      </c>
      <c r="C737" s="9"/>
      <c r="D737" s="9"/>
      <c r="E737" s="10">
        <v>31</v>
      </c>
    </row>
    <row r="738" spans="1:5" x14ac:dyDescent="0.2">
      <c r="A738" s="23" t="s">
        <v>257</v>
      </c>
      <c r="B738" s="9" t="s">
        <v>396</v>
      </c>
      <c r="C738" s="9" t="s">
        <v>258</v>
      </c>
      <c r="D738" s="9"/>
      <c r="E738" s="10">
        <v>31</v>
      </c>
    </row>
    <row r="739" spans="1:5" x14ac:dyDescent="0.2">
      <c r="A739" s="23" t="s">
        <v>67</v>
      </c>
      <c r="B739" s="9" t="s">
        <v>396</v>
      </c>
      <c r="C739" s="9" t="s">
        <v>258</v>
      </c>
      <c r="D739" s="9" t="s">
        <v>68</v>
      </c>
      <c r="E739" s="10">
        <v>31</v>
      </c>
    </row>
    <row r="740" spans="1:5" x14ac:dyDescent="0.2">
      <c r="A740" s="11" t="s">
        <v>69</v>
      </c>
      <c r="B740" s="12" t="s">
        <v>396</v>
      </c>
      <c r="C740" s="12" t="s">
        <v>258</v>
      </c>
      <c r="D740" s="12" t="s">
        <v>70</v>
      </c>
      <c r="E740" s="13">
        <v>31</v>
      </c>
    </row>
    <row r="741" spans="1:5" x14ac:dyDescent="0.2">
      <c r="A741" s="23" t="s">
        <v>128</v>
      </c>
      <c r="B741" s="9" t="s">
        <v>397</v>
      </c>
      <c r="C741" s="9"/>
      <c r="D741" s="9"/>
      <c r="E741" s="10">
        <v>5216.1000000000004</v>
      </c>
    </row>
    <row r="742" spans="1:5" x14ac:dyDescent="0.2">
      <c r="A742" s="23" t="s">
        <v>257</v>
      </c>
      <c r="B742" s="9" t="s">
        <v>397</v>
      </c>
      <c r="C742" s="9" t="s">
        <v>258</v>
      </c>
      <c r="D742" s="9"/>
      <c r="E742" s="10">
        <v>5216.1000000000004</v>
      </c>
    </row>
    <row r="743" spans="1:5" x14ac:dyDescent="0.2">
      <c r="A743" s="23" t="s">
        <v>67</v>
      </c>
      <c r="B743" s="9" t="s">
        <v>397</v>
      </c>
      <c r="C743" s="9" t="s">
        <v>258</v>
      </c>
      <c r="D743" s="9" t="s">
        <v>68</v>
      </c>
      <c r="E743" s="10">
        <v>5216.1000000000004</v>
      </c>
    </row>
    <row r="744" spans="1:5" x14ac:dyDescent="0.2">
      <c r="A744" s="11" t="s">
        <v>69</v>
      </c>
      <c r="B744" s="12" t="s">
        <v>397</v>
      </c>
      <c r="C744" s="12" t="s">
        <v>258</v>
      </c>
      <c r="D744" s="12" t="s">
        <v>70</v>
      </c>
      <c r="E744" s="13">
        <v>5216.1000000000004</v>
      </c>
    </row>
    <row r="745" spans="1:5" ht="25.5" x14ac:dyDescent="0.2">
      <c r="A745" s="23" t="s">
        <v>137</v>
      </c>
      <c r="B745" s="9" t="s">
        <v>398</v>
      </c>
      <c r="C745" s="9"/>
      <c r="D745" s="9"/>
      <c r="E745" s="10">
        <v>170</v>
      </c>
    </row>
    <row r="746" spans="1:5" x14ac:dyDescent="0.2">
      <c r="A746" s="23" t="s">
        <v>257</v>
      </c>
      <c r="B746" s="9" t="s">
        <v>398</v>
      </c>
      <c r="C746" s="9" t="s">
        <v>258</v>
      </c>
      <c r="D746" s="9"/>
      <c r="E746" s="10">
        <v>170</v>
      </c>
    </row>
    <row r="747" spans="1:5" x14ac:dyDescent="0.2">
      <c r="A747" s="23" t="s">
        <v>67</v>
      </c>
      <c r="B747" s="9" t="s">
        <v>398</v>
      </c>
      <c r="C747" s="9" t="s">
        <v>258</v>
      </c>
      <c r="D747" s="9" t="s">
        <v>68</v>
      </c>
      <c r="E747" s="10">
        <v>170</v>
      </c>
    </row>
    <row r="748" spans="1:5" x14ac:dyDescent="0.2">
      <c r="A748" s="11" t="s">
        <v>69</v>
      </c>
      <c r="B748" s="12" t="s">
        <v>398</v>
      </c>
      <c r="C748" s="12" t="s">
        <v>258</v>
      </c>
      <c r="D748" s="12" t="s">
        <v>70</v>
      </c>
      <c r="E748" s="13">
        <v>170</v>
      </c>
    </row>
    <row r="749" spans="1:5" ht="25.5" x14ac:dyDescent="0.2">
      <c r="A749" s="23" t="s">
        <v>116</v>
      </c>
      <c r="B749" s="9" t="s">
        <v>399</v>
      </c>
      <c r="C749" s="9"/>
      <c r="D749" s="9"/>
      <c r="E749" s="10">
        <v>26384</v>
      </c>
    </row>
    <row r="750" spans="1:5" ht="38.25" x14ac:dyDescent="0.2">
      <c r="A750" s="23" t="s">
        <v>118</v>
      </c>
      <c r="B750" s="9" t="s">
        <v>400</v>
      </c>
      <c r="C750" s="9"/>
      <c r="D750" s="9"/>
      <c r="E750" s="10">
        <v>26384</v>
      </c>
    </row>
    <row r="751" spans="1:5" x14ac:dyDescent="0.2">
      <c r="A751" s="23" t="s">
        <v>108</v>
      </c>
      <c r="B751" s="9" t="s">
        <v>400</v>
      </c>
      <c r="C751" s="9" t="s">
        <v>258</v>
      </c>
      <c r="D751" s="9"/>
      <c r="E751" s="10">
        <v>26384</v>
      </c>
    </row>
    <row r="752" spans="1:5" x14ac:dyDescent="0.2">
      <c r="A752" s="23" t="s">
        <v>67</v>
      </c>
      <c r="B752" s="9" t="s">
        <v>400</v>
      </c>
      <c r="C752" s="9" t="s">
        <v>258</v>
      </c>
      <c r="D752" s="9" t="s">
        <v>68</v>
      </c>
      <c r="E752" s="10">
        <v>26384</v>
      </c>
    </row>
    <row r="753" spans="1:5" x14ac:dyDescent="0.2">
      <c r="A753" s="11" t="s">
        <v>69</v>
      </c>
      <c r="B753" s="12" t="s">
        <v>400</v>
      </c>
      <c r="C753" s="12" t="s">
        <v>258</v>
      </c>
      <c r="D753" s="12" t="s">
        <v>70</v>
      </c>
      <c r="E753" s="13">
        <v>26384</v>
      </c>
    </row>
    <row r="754" spans="1:5" x14ac:dyDescent="0.2">
      <c r="A754" s="23" t="s">
        <v>401</v>
      </c>
      <c r="B754" s="9" t="s">
        <v>402</v>
      </c>
      <c r="C754" s="9"/>
      <c r="D754" s="9"/>
      <c r="E754" s="10">
        <v>14628.9</v>
      </c>
    </row>
    <row r="755" spans="1:5" x14ac:dyDescent="0.2">
      <c r="A755" s="23" t="s">
        <v>120</v>
      </c>
      <c r="B755" s="9" t="s">
        <v>403</v>
      </c>
      <c r="C755" s="9"/>
      <c r="D755" s="9"/>
      <c r="E755" s="10">
        <v>14628.9</v>
      </c>
    </row>
    <row r="756" spans="1:5" x14ac:dyDescent="0.2">
      <c r="A756" s="23" t="s">
        <v>108</v>
      </c>
      <c r="B756" s="9" t="s">
        <v>404</v>
      </c>
      <c r="C756" s="9"/>
      <c r="D756" s="9"/>
      <c r="E756" s="10">
        <v>124</v>
      </c>
    </row>
    <row r="757" spans="1:5" ht="25.5" x14ac:dyDescent="0.2">
      <c r="A757" s="23" t="s">
        <v>110</v>
      </c>
      <c r="B757" s="9" t="s">
        <v>404</v>
      </c>
      <c r="C757" s="9" t="s">
        <v>111</v>
      </c>
      <c r="D757" s="9"/>
      <c r="E757" s="10">
        <v>124</v>
      </c>
    </row>
    <row r="758" spans="1:5" x14ac:dyDescent="0.2">
      <c r="A758" s="23" t="s">
        <v>67</v>
      </c>
      <c r="B758" s="9" t="s">
        <v>404</v>
      </c>
      <c r="C758" s="9" t="s">
        <v>111</v>
      </c>
      <c r="D758" s="9" t="s">
        <v>68</v>
      </c>
      <c r="E758" s="10">
        <v>124</v>
      </c>
    </row>
    <row r="759" spans="1:5" x14ac:dyDescent="0.2">
      <c r="A759" s="11" t="s">
        <v>69</v>
      </c>
      <c r="B759" s="12" t="s">
        <v>404</v>
      </c>
      <c r="C759" s="12" t="s">
        <v>111</v>
      </c>
      <c r="D759" s="12" t="s">
        <v>70</v>
      </c>
      <c r="E759" s="13">
        <v>124</v>
      </c>
    </row>
    <row r="760" spans="1:5" x14ac:dyDescent="0.2">
      <c r="A760" s="23" t="s">
        <v>123</v>
      </c>
      <c r="B760" s="9" t="s">
        <v>405</v>
      </c>
      <c r="C760" s="9"/>
      <c r="D760" s="9"/>
      <c r="E760" s="10">
        <v>259</v>
      </c>
    </row>
    <row r="761" spans="1:5" x14ac:dyDescent="0.2">
      <c r="A761" s="23" t="s">
        <v>114</v>
      </c>
      <c r="B761" s="9" t="s">
        <v>405</v>
      </c>
      <c r="C761" s="9" t="s">
        <v>115</v>
      </c>
      <c r="D761" s="9"/>
      <c r="E761" s="10">
        <v>259</v>
      </c>
    </row>
    <row r="762" spans="1:5" x14ac:dyDescent="0.2">
      <c r="A762" s="23" t="s">
        <v>67</v>
      </c>
      <c r="B762" s="9" t="s">
        <v>405</v>
      </c>
      <c r="C762" s="9" t="s">
        <v>115</v>
      </c>
      <c r="D762" s="9" t="s">
        <v>68</v>
      </c>
      <c r="E762" s="10">
        <v>259</v>
      </c>
    </row>
    <row r="763" spans="1:5" x14ac:dyDescent="0.2">
      <c r="A763" s="11" t="s">
        <v>69</v>
      </c>
      <c r="B763" s="12" t="s">
        <v>405</v>
      </c>
      <c r="C763" s="12" t="s">
        <v>115</v>
      </c>
      <c r="D763" s="12" t="s">
        <v>70</v>
      </c>
      <c r="E763" s="13">
        <v>259</v>
      </c>
    </row>
    <row r="764" spans="1:5" x14ac:dyDescent="0.2">
      <c r="A764" s="23" t="s">
        <v>112</v>
      </c>
      <c r="B764" s="9" t="s">
        <v>406</v>
      </c>
      <c r="C764" s="9"/>
      <c r="D764" s="9"/>
      <c r="E764" s="10">
        <v>802.19999999999993</v>
      </c>
    </row>
    <row r="765" spans="1:5" x14ac:dyDescent="0.2">
      <c r="A765" s="23" t="s">
        <v>114</v>
      </c>
      <c r="B765" s="9" t="s">
        <v>406</v>
      </c>
      <c r="C765" s="9" t="s">
        <v>115</v>
      </c>
      <c r="D765" s="9"/>
      <c r="E765" s="10">
        <v>802.19999999999993</v>
      </c>
    </row>
    <row r="766" spans="1:5" x14ac:dyDescent="0.2">
      <c r="A766" s="23" t="s">
        <v>67</v>
      </c>
      <c r="B766" s="9" t="s">
        <v>406</v>
      </c>
      <c r="C766" s="9" t="s">
        <v>115</v>
      </c>
      <c r="D766" s="9" t="s">
        <v>68</v>
      </c>
      <c r="E766" s="10">
        <v>802.19999999999993</v>
      </c>
    </row>
    <row r="767" spans="1:5" x14ac:dyDescent="0.2">
      <c r="A767" s="11" t="s">
        <v>69</v>
      </c>
      <c r="B767" s="12" t="s">
        <v>406</v>
      </c>
      <c r="C767" s="12" t="s">
        <v>115</v>
      </c>
      <c r="D767" s="12" t="s">
        <v>70</v>
      </c>
      <c r="E767" s="13">
        <v>802.19999999999993</v>
      </c>
    </row>
    <row r="768" spans="1:5" x14ac:dyDescent="0.2">
      <c r="A768" s="23" t="s">
        <v>128</v>
      </c>
      <c r="B768" s="9" t="s">
        <v>407</v>
      </c>
      <c r="C768" s="9"/>
      <c r="D768" s="9"/>
      <c r="E768" s="10">
        <v>857.4</v>
      </c>
    </row>
    <row r="769" spans="1:5" x14ac:dyDescent="0.2">
      <c r="A769" s="23" t="s">
        <v>114</v>
      </c>
      <c r="B769" s="9" t="s">
        <v>407</v>
      </c>
      <c r="C769" s="9" t="s">
        <v>115</v>
      </c>
      <c r="D769" s="9"/>
      <c r="E769" s="10">
        <v>857.4</v>
      </c>
    </row>
    <row r="770" spans="1:5" x14ac:dyDescent="0.2">
      <c r="A770" s="23" t="s">
        <v>67</v>
      </c>
      <c r="B770" s="9" t="s">
        <v>407</v>
      </c>
      <c r="C770" s="9" t="s">
        <v>115</v>
      </c>
      <c r="D770" s="9" t="s">
        <v>68</v>
      </c>
      <c r="E770" s="10">
        <v>857.4</v>
      </c>
    </row>
    <row r="771" spans="1:5" x14ac:dyDescent="0.2">
      <c r="A771" s="11" t="s">
        <v>69</v>
      </c>
      <c r="B771" s="12" t="s">
        <v>407</v>
      </c>
      <c r="C771" s="12" t="s">
        <v>115</v>
      </c>
      <c r="D771" s="12" t="s">
        <v>70</v>
      </c>
      <c r="E771" s="13">
        <v>857.4</v>
      </c>
    </row>
    <row r="772" spans="1:5" ht="25.5" x14ac:dyDescent="0.2">
      <c r="A772" s="23" t="s">
        <v>137</v>
      </c>
      <c r="B772" s="9" t="s">
        <v>408</v>
      </c>
      <c r="C772" s="9"/>
      <c r="D772" s="9"/>
      <c r="E772" s="10">
        <v>110</v>
      </c>
    </row>
    <row r="773" spans="1:5" x14ac:dyDescent="0.2">
      <c r="A773" s="23" t="s">
        <v>114</v>
      </c>
      <c r="B773" s="9" t="s">
        <v>408</v>
      </c>
      <c r="C773" s="9" t="s">
        <v>115</v>
      </c>
      <c r="D773" s="9"/>
      <c r="E773" s="10">
        <v>110</v>
      </c>
    </row>
    <row r="774" spans="1:5" x14ac:dyDescent="0.2">
      <c r="A774" s="23" t="s">
        <v>67</v>
      </c>
      <c r="B774" s="9" t="s">
        <v>408</v>
      </c>
      <c r="C774" s="9" t="s">
        <v>115</v>
      </c>
      <c r="D774" s="9" t="s">
        <v>68</v>
      </c>
      <c r="E774" s="10">
        <v>110</v>
      </c>
    </row>
    <row r="775" spans="1:5" x14ac:dyDescent="0.2">
      <c r="A775" s="11" t="s">
        <v>69</v>
      </c>
      <c r="B775" s="12" t="s">
        <v>408</v>
      </c>
      <c r="C775" s="12" t="s">
        <v>115</v>
      </c>
      <c r="D775" s="12" t="s">
        <v>70</v>
      </c>
      <c r="E775" s="13">
        <v>110</v>
      </c>
    </row>
    <row r="776" spans="1:5" ht="25.5" x14ac:dyDescent="0.2">
      <c r="A776" s="23" t="s">
        <v>116</v>
      </c>
      <c r="B776" s="9" t="s">
        <v>409</v>
      </c>
      <c r="C776" s="9"/>
      <c r="D776" s="9"/>
      <c r="E776" s="10">
        <v>12476.3</v>
      </c>
    </row>
    <row r="777" spans="1:5" ht="38.25" x14ac:dyDescent="0.2">
      <c r="A777" s="23" t="s">
        <v>118</v>
      </c>
      <c r="B777" s="9" t="s">
        <v>410</v>
      </c>
      <c r="C777" s="9"/>
      <c r="D777" s="9"/>
      <c r="E777" s="10">
        <v>12476.3</v>
      </c>
    </row>
    <row r="778" spans="1:5" ht="25.5" x14ac:dyDescent="0.2">
      <c r="A778" s="23" t="s">
        <v>110</v>
      </c>
      <c r="B778" s="9" t="s">
        <v>410</v>
      </c>
      <c r="C778" s="9" t="s">
        <v>111</v>
      </c>
      <c r="D778" s="9"/>
      <c r="E778" s="10">
        <v>12476.3</v>
      </c>
    </row>
    <row r="779" spans="1:5" x14ac:dyDescent="0.2">
      <c r="A779" s="23" t="s">
        <v>67</v>
      </c>
      <c r="B779" s="9" t="s">
        <v>410</v>
      </c>
      <c r="C779" s="9" t="s">
        <v>111</v>
      </c>
      <c r="D779" s="9" t="s">
        <v>68</v>
      </c>
      <c r="E779" s="10">
        <v>12476.3</v>
      </c>
    </row>
    <row r="780" spans="1:5" x14ac:dyDescent="0.2">
      <c r="A780" s="11" t="s">
        <v>69</v>
      </c>
      <c r="B780" s="12" t="s">
        <v>410</v>
      </c>
      <c r="C780" s="12" t="s">
        <v>111</v>
      </c>
      <c r="D780" s="12" t="s">
        <v>70</v>
      </c>
      <c r="E780" s="13">
        <v>12476.3</v>
      </c>
    </row>
    <row r="781" spans="1:5" x14ac:dyDescent="0.2">
      <c r="A781" s="23" t="s">
        <v>411</v>
      </c>
      <c r="B781" s="9" t="s">
        <v>412</v>
      </c>
      <c r="C781" s="9"/>
      <c r="D781" s="9"/>
      <c r="E781" s="10">
        <v>24693.899999999998</v>
      </c>
    </row>
    <row r="782" spans="1:5" x14ac:dyDescent="0.2">
      <c r="A782" s="23" t="s">
        <v>120</v>
      </c>
      <c r="B782" s="9" t="s">
        <v>413</v>
      </c>
      <c r="C782" s="9"/>
      <c r="D782" s="9"/>
      <c r="E782" s="10">
        <v>24693.899999999998</v>
      </c>
    </row>
    <row r="783" spans="1:5" x14ac:dyDescent="0.2">
      <c r="A783" s="23" t="s">
        <v>108</v>
      </c>
      <c r="B783" s="9" t="s">
        <v>414</v>
      </c>
      <c r="C783" s="9"/>
      <c r="D783" s="9"/>
      <c r="E783" s="10">
        <v>278</v>
      </c>
    </row>
    <row r="784" spans="1:5" ht="25.5" x14ac:dyDescent="0.2">
      <c r="A784" s="23" t="s">
        <v>110</v>
      </c>
      <c r="B784" s="9" t="s">
        <v>414</v>
      </c>
      <c r="C784" s="9" t="s">
        <v>111</v>
      </c>
      <c r="D784" s="9"/>
      <c r="E784" s="10">
        <v>278</v>
      </c>
    </row>
    <row r="785" spans="1:5" x14ac:dyDescent="0.2">
      <c r="A785" s="23" t="s">
        <v>67</v>
      </c>
      <c r="B785" s="9" t="s">
        <v>414</v>
      </c>
      <c r="C785" s="9" t="s">
        <v>111</v>
      </c>
      <c r="D785" s="9" t="s">
        <v>68</v>
      </c>
      <c r="E785" s="10">
        <v>278</v>
      </c>
    </row>
    <row r="786" spans="1:5" x14ac:dyDescent="0.2">
      <c r="A786" s="11" t="s">
        <v>69</v>
      </c>
      <c r="B786" s="12" t="s">
        <v>414</v>
      </c>
      <c r="C786" s="12" t="s">
        <v>111</v>
      </c>
      <c r="D786" s="12" t="s">
        <v>70</v>
      </c>
      <c r="E786" s="13">
        <v>278</v>
      </c>
    </row>
    <row r="787" spans="1:5" x14ac:dyDescent="0.2">
      <c r="A787" s="23" t="s">
        <v>123</v>
      </c>
      <c r="B787" s="9" t="s">
        <v>415</v>
      </c>
      <c r="C787" s="9"/>
      <c r="D787" s="9"/>
      <c r="E787" s="10">
        <v>513.69999999999993</v>
      </c>
    </row>
    <row r="788" spans="1:5" x14ac:dyDescent="0.2">
      <c r="A788" s="23" t="s">
        <v>114</v>
      </c>
      <c r="B788" s="9" t="s">
        <v>415</v>
      </c>
      <c r="C788" s="9" t="s">
        <v>115</v>
      </c>
      <c r="D788" s="9"/>
      <c r="E788" s="10">
        <v>513.69999999999993</v>
      </c>
    </row>
    <row r="789" spans="1:5" x14ac:dyDescent="0.2">
      <c r="A789" s="23" t="s">
        <v>67</v>
      </c>
      <c r="B789" s="9" t="s">
        <v>415</v>
      </c>
      <c r="C789" s="9" t="s">
        <v>115</v>
      </c>
      <c r="D789" s="9" t="s">
        <v>68</v>
      </c>
      <c r="E789" s="10">
        <v>513.69999999999993</v>
      </c>
    </row>
    <row r="790" spans="1:5" x14ac:dyDescent="0.2">
      <c r="A790" s="11" t="s">
        <v>69</v>
      </c>
      <c r="B790" s="12" t="s">
        <v>415</v>
      </c>
      <c r="C790" s="12" t="s">
        <v>115</v>
      </c>
      <c r="D790" s="12" t="s">
        <v>70</v>
      </c>
      <c r="E790" s="13">
        <v>513.69999999999993</v>
      </c>
    </row>
    <row r="791" spans="1:5" x14ac:dyDescent="0.2">
      <c r="A791" s="23" t="s">
        <v>112</v>
      </c>
      <c r="B791" s="9" t="s">
        <v>416</v>
      </c>
      <c r="C791" s="9"/>
      <c r="D791" s="9"/>
      <c r="E791" s="10">
        <v>633.79999999999995</v>
      </c>
    </row>
    <row r="792" spans="1:5" x14ac:dyDescent="0.2">
      <c r="A792" s="23" t="s">
        <v>114</v>
      </c>
      <c r="B792" s="9" t="s">
        <v>416</v>
      </c>
      <c r="C792" s="9" t="s">
        <v>115</v>
      </c>
      <c r="D792" s="9"/>
      <c r="E792" s="10">
        <v>633.79999999999995</v>
      </c>
    </row>
    <row r="793" spans="1:5" x14ac:dyDescent="0.2">
      <c r="A793" s="23" t="s">
        <v>67</v>
      </c>
      <c r="B793" s="9" t="s">
        <v>416</v>
      </c>
      <c r="C793" s="9" t="s">
        <v>115</v>
      </c>
      <c r="D793" s="9" t="s">
        <v>68</v>
      </c>
      <c r="E793" s="10">
        <v>633.79999999999995</v>
      </c>
    </row>
    <row r="794" spans="1:5" x14ac:dyDescent="0.2">
      <c r="A794" s="11" t="s">
        <v>69</v>
      </c>
      <c r="B794" s="12" t="s">
        <v>416</v>
      </c>
      <c r="C794" s="12" t="s">
        <v>115</v>
      </c>
      <c r="D794" s="12" t="s">
        <v>70</v>
      </c>
      <c r="E794" s="13">
        <v>633.79999999999995</v>
      </c>
    </row>
    <row r="795" spans="1:5" x14ac:dyDescent="0.2">
      <c r="A795" s="23" t="s">
        <v>128</v>
      </c>
      <c r="B795" s="9" t="s">
        <v>417</v>
      </c>
      <c r="C795" s="9"/>
      <c r="D795" s="9"/>
      <c r="E795" s="10">
        <v>2573.6</v>
      </c>
    </row>
    <row r="796" spans="1:5" x14ac:dyDescent="0.2">
      <c r="A796" s="23" t="s">
        <v>114</v>
      </c>
      <c r="B796" s="9" t="s">
        <v>417</v>
      </c>
      <c r="C796" s="9" t="s">
        <v>115</v>
      </c>
      <c r="D796" s="9"/>
      <c r="E796" s="10">
        <v>2573.6</v>
      </c>
    </row>
    <row r="797" spans="1:5" x14ac:dyDescent="0.2">
      <c r="A797" s="23" t="s">
        <v>67</v>
      </c>
      <c r="B797" s="9" t="s">
        <v>417</v>
      </c>
      <c r="C797" s="9" t="s">
        <v>115</v>
      </c>
      <c r="D797" s="9" t="s">
        <v>68</v>
      </c>
      <c r="E797" s="10">
        <v>2573.6</v>
      </c>
    </row>
    <row r="798" spans="1:5" x14ac:dyDescent="0.2">
      <c r="A798" s="11" t="s">
        <v>69</v>
      </c>
      <c r="B798" s="12" t="s">
        <v>417</v>
      </c>
      <c r="C798" s="12" t="s">
        <v>115</v>
      </c>
      <c r="D798" s="12" t="s">
        <v>70</v>
      </c>
      <c r="E798" s="13">
        <v>2573.6</v>
      </c>
    </row>
    <row r="799" spans="1:5" ht="25.5" x14ac:dyDescent="0.2">
      <c r="A799" s="23" t="s">
        <v>137</v>
      </c>
      <c r="B799" s="9" t="s">
        <v>418</v>
      </c>
      <c r="C799" s="9"/>
      <c r="D799" s="9"/>
      <c r="E799" s="10">
        <v>150</v>
      </c>
    </row>
    <row r="800" spans="1:5" x14ac:dyDescent="0.2">
      <c r="A800" s="23" t="s">
        <v>114</v>
      </c>
      <c r="B800" s="9" t="s">
        <v>418</v>
      </c>
      <c r="C800" s="9" t="s">
        <v>115</v>
      </c>
      <c r="D800" s="9"/>
      <c r="E800" s="10">
        <v>150</v>
      </c>
    </row>
    <row r="801" spans="1:5" x14ac:dyDescent="0.2">
      <c r="A801" s="23" t="s">
        <v>67</v>
      </c>
      <c r="B801" s="9" t="s">
        <v>418</v>
      </c>
      <c r="C801" s="9" t="s">
        <v>115</v>
      </c>
      <c r="D801" s="9" t="s">
        <v>68</v>
      </c>
      <c r="E801" s="10">
        <v>150</v>
      </c>
    </row>
    <row r="802" spans="1:5" x14ac:dyDescent="0.2">
      <c r="A802" s="11" t="s">
        <v>69</v>
      </c>
      <c r="B802" s="12" t="s">
        <v>418</v>
      </c>
      <c r="C802" s="12" t="s">
        <v>115</v>
      </c>
      <c r="D802" s="12" t="s">
        <v>70</v>
      </c>
      <c r="E802" s="13">
        <v>150</v>
      </c>
    </row>
    <row r="803" spans="1:5" ht="38.25" x14ac:dyDescent="0.2">
      <c r="A803" s="25" t="s">
        <v>304</v>
      </c>
      <c r="B803" s="9" t="s">
        <v>419</v>
      </c>
      <c r="C803" s="9"/>
      <c r="D803" s="9"/>
      <c r="E803" s="10">
        <v>317.60000000000002</v>
      </c>
    </row>
    <row r="804" spans="1:5" ht="25.5" x14ac:dyDescent="0.2">
      <c r="A804" s="23" t="s">
        <v>420</v>
      </c>
      <c r="B804" s="9" t="s">
        <v>421</v>
      </c>
      <c r="C804" s="9"/>
      <c r="D804" s="9"/>
      <c r="E804" s="10">
        <v>317.60000000000002</v>
      </c>
    </row>
    <row r="805" spans="1:5" x14ac:dyDescent="0.2">
      <c r="A805" s="23" t="s">
        <v>114</v>
      </c>
      <c r="B805" s="9" t="s">
        <v>421</v>
      </c>
      <c r="C805" s="9" t="s">
        <v>115</v>
      </c>
      <c r="D805" s="9"/>
      <c r="E805" s="10">
        <v>317.60000000000002</v>
      </c>
    </row>
    <row r="806" spans="1:5" x14ac:dyDescent="0.2">
      <c r="A806" s="23" t="s">
        <v>67</v>
      </c>
      <c r="B806" s="9" t="s">
        <v>421</v>
      </c>
      <c r="C806" s="9" t="s">
        <v>115</v>
      </c>
      <c r="D806" s="9" t="s">
        <v>68</v>
      </c>
      <c r="E806" s="10">
        <v>317.60000000000002</v>
      </c>
    </row>
    <row r="807" spans="1:5" x14ac:dyDescent="0.2">
      <c r="A807" s="11" t="s">
        <v>69</v>
      </c>
      <c r="B807" s="12" t="s">
        <v>421</v>
      </c>
      <c r="C807" s="12" t="s">
        <v>115</v>
      </c>
      <c r="D807" s="12" t="s">
        <v>70</v>
      </c>
      <c r="E807" s="13">
        <v>317.60000000000002</v>
      </c>
    </row>
    <row r="808" spans="1:5" ht="25.5" x14ac:dyDescent="0.2">
      <c r="A808" s="23" t="s">
        <v>116</v>
      </c>
      <c r="B808" s="9" t="s">
        <v>422</v>
      </c>
      <c r="C808" s="9"/>
      <c r="D808" s="9"/>
      <c r="E808" s="10">
        <v>20227.2</v>
      </c>
    </row>
    <row r="809" spans="1:5" ht="38.25" x14ac:dyDescent="0.2">
      <c r="A809" s="23" t="s">
        <v>118</v>
      </c>
      <c r="B809" s="9" t="s">
        <v>423</v>
      </c>
      <c r="C809" s="9"/>
      <c r="D809" s="9"/>
      <c r="E809" s="10">
        <v>20227.2</v>
      </c>
    </row>
    <row r="810" spans="1:5" ht="25.5" x14ac:dyDescent="0.2">
      <c r="A810" s="23" t="s">
        <v>110</v>
      </c>
      <c r="B810" s="9" t="s">
        <v>423</v>
      </c>
      <c r="C810" s="9" t="s">
        <v>111</v>
      </c>
      <c r="D810" s="9"/>
      <c r="E810" s="10">
        <v>20227.2</v>
      </c>
    </row>
    <row r="811" spans="1:5" x14ac:dyDescent="0.2">
      <c r="A811" s="23" t="s">
        <v>67</v>
      </c>
      <c r="B811" s="9" t="s">
        <v>423</v>
      </c>
      <c r="C811" s="9" t="s">
        <v>111</v>
      </c>
      <c r="D811" s="9" t="s">
        <v>68</v>
      </c>
      <c r="E811" s="10">
        <v>20227.2</v>
      </c>
    </row>
    <row r="812" spans="1:5" x14ac:dyDescent="0.2">
      <c r="A812" s="11" t="s">
        <v>69</v>
      </c>
      <c r="B812" s="12" t="s">
        <v>423</v>
      </c>
      <c r="C812" s="12" t="s">
        <v>111</v>
      </c>
      <c r="D812" s="12" t="s">
        <v>70</v>
      </c>
      <c r="E812" s="13">
        <v>20227.2</v>
      </c>
    </row>
    <row r="813" spans="1:5" x14ac:dyDescent="0.2">
      <c r="A813" s="23" t="s">
        <v>424</v>
      </c>
      <c r="B813" s="9" t="s">
        <v>425</v>
      </c>
      <c r="C813" s="9"/>
      <c r="D813" s="9"/>
      <c r="E813" s="10">
        <v>60949.700000000004</v>
      </c>
    </row>
    <row r="814" spans="1:5" x14ac:dyDescent="0.2">
      <c r="A814" s="23" t="s">
        <v>120</v>
      </c>
      <c r="B814" s="9" t="s">
        <v>426</v>
      </c>
      <c r="C814" s="9"/>
      <c r="D814" s="9"/>
      <c r="E814" s="10">
        <v>55001.4</v>
      </c>
    </row>
    <row r="815" spans="1:5" x14ac:dyDescent="0.2">
      <c r="A815" s="23" t="s">
        <v>108</v>
      </c>
      <c r="B815" s="9" t="s">
        <v>427</v>
      </c>
      <c r="C815" s="9"/>
      <c r="D815" s="9"/>
      <c r="E815" s="10">
        <v>641</v>
      </c>
    </row>
    <row r="816" spans="1:5" x14ac:dyDescent="0.2">
      <c r="A816" s="23" t="s">
        <v>257</v>
      </c>
      <c r="B816" s="9" t="s">
        <v>427</v>
      </c>
      <c r="C816" s="9" t="s">
        <v>258</v>
      </c>
      <c r="D816" s="9"/>
      <c r="E816" s="10">
        <v>641</v>
      </c>
    </row>
    <row r="817" spans="1:5" x14ac:dyDescent="0.2">
      <c r="A817" s="23" t="s">
        <v>53</v>
      </c>
      <c r="B817" s="9" t="s">
        <v>427</v>
      </c>
      <c r="C817" s="9" t="s">
        <v>258</v>
      </c>
      <c r="D817" s="9" t="s">
        <v>54</v>
      </c>
      <c r="E817" s="10">
        <v>641</v>
      </c>
    </row>
    <row r="818" spans="1:5" x14ac:dyDescent="0.2">
      <c r="A818" s="11" t="s">
        <v>59</v>
      </c>
      <c r="B818" s="12" t="s">
        <v>427</v>
      </c>
      <c r="C818" s="12" t="s">
        <v>258</v>
      </c>
      <c r="D818" s="12" t="s">
        <v>60</v>
      </c>
      <c r="E818" s="13">
        <v>641</v>
      </c>
    </row>
    <row r="819" spans="1:5" x14ac:dyDescent="0.2">
      <c r="A819" s="23" t="s">
        <v>123</v>
      </c>
      <c r="B819" s="9" t="s">
        <v>428</v>
      </c>
      <c r="C819" s="9"/>
      <c r="D819" s="9"/>
      <c r="E819" s="10">
        <v>2143</v>
      </c>
    </row>
    <row r="820" spans="1:5" x14ac:dyDescent="0.2">
      <c r="A820" s="23" t="s">
        <v>257</v>
      </c>
      <c r="B820" s="9" t="s">
        <v>428</v>
      </c>
      <c r="C820" s="9" t="s">
        <v>258</v>
      </c>
      <c r="D820" s="9"/>
      <c r="E820" s="10">
        <v>2143</v>
      </c>
    </row>
    <row r="821" spans="1:5" x14ac:dyDescent="0.2">
      <c r="A821" s="23" t="s">
        <v>53</v>
      </c>
      <c r="B821" s="9" t="s">
        <v>428</v>
      </c>
      <c r="C821" s="9" t="s">
        <v>258</v>
      </c>
      <c r="D821" s="9" t="s">
        <v>54</v>
      </c>
      <c r="E821" s="10">
        <v>2143</v>
      </c>
    </row>
    <row r="822" spans="1:5" x14ac:dyDescent="0.2">
      <c r="A822" s="11" t="s">
        <v>59</v>
      </c>
      <c r="B822" s="12" t="s">
        <v>428</v>
      </c>
      <c r="C822" s="12" t="s">
        <v>258</v>
      </c>
      <c r="D822" s="12" t="s">
        <v>60</v>
      </c>
      <c r="E822" s="13">
        <v>2143</v>
      </c>
    </row>
    <row r="823" spans="1:5" x14ac:dyDescent="0.2">
      <c r="A823" s="23" t="s">
        <v>112</v>
      </c>
      <c r="B823" s="9" t="s">
        <v>429</v>
      </c>
      <c r="C823" s="9"/>
      <c r="D823" s="9"/>
      <c r="E823" s="10">
        <v>177</v>
      </c>
    </row>
    <row r="824" spans="1:5" x14ac:dyDescent="0.2">
      <c r="A824" s="23" t="s">
        <v>257</v>
      </c>
      <c r="B824" s="9" t="s">
        <v>429</v>
      </c>
      <c r="C824" s="9" t="s">
        <v>258</v>
      </c>
      <c r="D824" s="9"/>
      <c r="E824" s="10">
        <v>177</v>
      </c>
    </row>
    <row r="825" spans="1:5" x14ac:dyDescent="0.2">
      <c r="A825" s="23" t="s">
        <v>53</v>
      </c>
      <c r="B825" s="9" t="s">
        <v>429</v>
      </c>
      <c r="C825" s="9" t="s">
        <v>258</v>
      </c>
      <c r="D825" s="9" t="s">
        <v>54</v>
      </c>
      <c r="E825" s="10">
        <v>177</v>
      </c>
    </row>
    <row r="826" spans="1:5" x14ac:dyDescent="0.2">
      <c r="A826" s="11" t="s">
        <v>59</v>
      </c>
      <c r="B826" s="12" t="s">
        <v>429</v>
      </c>
      <c r="C826" s="12" t="s">
        <v>258</v>
      </c>
      <c r="D826" s="12" t="s">
        <v>60</v>
      </c>
      <c r="E826" s="13">
        <v>177</v>
      </c>
    </row>
    <row r="827" spans="1:5" x14ac:dyDescent="0.2">
      <c r="A827" s="23" t="s">
        <v>128</v>
      </c>
      <c r="B827" s="9" t="s">
        <v>430</v>
      </c>
      <c r="C827" s="9"/>
      <c r="D827" s="9"/>
      <c r="E827" s="10">
        <v>457.9</v>
      </c>
    </row>
    <row r="828" spans="1:5" x14ac:dyDescent="0.2">
      <c r="A828" s="23" t="s">
        <v>257</v>
      </c>
      <c r="B828" s="9" t="s">
        <v>430</v>
      </c>
      <c r="C828" s="9" t="s">
        <v>258</v>
      </c>
      <c r="D828" s="9"/>
      <c r="E828" s="10">
        <v>457.9</v>
      </c>
    </row>
    <row r="829" spans="1:5" x14ac:dyDescent="0.2">
      <c r="A829" s="23" t="s">
        <v>53</v>
      </c>
      <c r="B829" s="9" t="s">
        <v>430</v>
      </c>
      <c r="C829" s="9" t="s">
        <v>258</v>
      </c>
      <c r="D829" s="9" t="s">
        <v>54</v>
      </c>
      <c r="E829" s="10">
        <v>457.9</v>
      </c>
    </row>
    <row r="830" spans="1:5" x14ac:dyDescent="0.2">
      <c r="A830" s="11" t="s">
        <v>59</v>
      </c>
      <c r="B830" s="12" t="s">
        <v>430</v>
      </c>
      <c r="C830" s="12" t="s">
        <v>258</v>
      </c>
      <c r="D830" s="12" t="s">
        <v>60</v>
      </c>
      <c r="E830" s="13">
        <v>457.9</v>
      </c>
    </row>
    <row r="831" spans="1:5" ht="25.5" x14ac:dyDescent="0.2">
      <c r="A831" s="23" t="s">
        <v>137</v>
      </c>
      <c r="B831" s="9" t="s">
        <v>431</v>
      </c>
      <c r="C831" s="9"/>
      <c r="D831" s="9"/>
      <c r="E831" s="10">
        <v>170</v>
      </c>
    </row>
    <row r="832" spans="1:5" x14ac:dyDescent="0.2">
      <c r="A832" s="23" t="s">
        <v>257</v>
      </c>
      <c r="B832" s="9" t="s">
        <v>431</v>
      </c>
      <c r="C832" s="9" t="s">
        <v>258</v>
      </c>
      <c r="D832" s="9"/>
      <c r="E832" s="10">
        <v>170</v>
      </c>
    </row>
    <row r="833" spans="1:5" x14ac:dyDescent="0.2">
      <c r="A833" s="23" t="s">
        <v>53</v>
      </c>
      <c r="B833" s="9" t="s">
        <v>431</v>
      </c>
      <c r="C833" s="9" t="s">
        <v>258</v>
      </c>
      <c r="D833" s="9" t="s">
        <v>54</v>
      </c>
      <c r="E833" s="10">
        <v>170</v>
      </c>
    </row>
    <row r="834" spans="1:5" x14ac:dyDescent="0.2">
      <c r="A834" s="11" t="s">
        <v>59</v>
      </c>
      <c r="B834" s="12" t="s">
        <v>431</v>
      </c>
      <c r="C834" s="12" t="s">
        <v>258</v>
      </c>
      <c r="D834" s="12" t="s">
        <v>60</v>
      </c>
      <c r="E834" s="13">
        <v>170</v>
      </c>
    </row>
    <row r="835" spans="1:5" ht="25.5" x14ac:dyDescent="0.2">
      <c r="A835" s="23" t="s">
        <v>116</v>
      </c>
      <c r="B835" s="9" t="s">
        <v>432</v>
      </c>
      <c r="C835" s="9"/>
      <c r="D835" s="9"/>
      <c r="E835" s="10">
        <v>51412.5</v>
      </c>
    </row>
    <row r="836" spans="1:5" x14ac:dyDescent="0.2">
      <c r="A836" s="23" t="s">
        <v>289</v>
      </c>
      <c r="B836" s="9" t="s">
        <v>433</v>
      </c>
      <c r="C836" s="9"/>
      <c r="D836" s="9"/>
      <c r="E836" s="10">
        <v>595.6</v>
      </c>
    </row>
    <row r="837" spans="1:5" x14ac:dyDescent="0.2">
      <c r="A837" s="23" t="s">
        <v>257</v>
      </c>
      <c r="B837" s="9" t="s">
        <v>433</v>
      </c>
      <c r="C837" s="9" t="s">
        <v>258</v>
      </c>
      <c r="D837" s="9"/>
      <c r="E837" s="10">
        <v>595.6</v>
      </c>
    </row>
    <row r="838" spans="1:5" x14ac:dyDescent="0.2">
      <c r="A838" s="23" t="s">
        <v>53</v>
      </c>
      <c r="B838" s="9" t="s">
        <v>433</v>
      </c>
      <c r="C838" s="9" t="s">
        <v>258</v>
      </c>
      <c r="D838" s="9" t="s">
        <v>54</v>
      </c>
      <c r="E838" s="10">
        <v>595.6</v>
      </c>
    </row>
    <row r="839" spans="1:5" x14ac:dyDescent="0.2">
      <c r="A839" s="11" t="s">
        <v>59</v>
      </c>
      <c r="B839" s="12" t="s">
        <v>433</v>
      </c>
      <c r="C839" s="12" t="s">
        <v>258</v>
      </c>
      <c r="D839" s="12" t="s">
        <v>60</v>
      </c>
      <c r="E839" s="13">
        <v>595.6</v>
      </c>
    </row>
    <row r="840" spans="1:5" ht="38.25" x14ac:dyDescent="0.2">
      <c r="A840" s="23" t="s">
        <v>118</v>
      </c>
      <c r="B840" s="9" t="s">
        <v>434</v>
      </c>
      <c r="C840" s="9"/>
      <c r="D840" s="9"/>
      <c r="E840" s="10">
        <v>50816.9</v>
      </c>
    </row>
    <row r="841" spans="1:5" x14ac:dyDescent="0.2">
      <c r="A841" s="23" t="s">
        <v>257</v>
      </c>
      <c r="B841" s="9" t="s">
        <v>434</v>
      </c>
      <c r="C841" s="9" t="s">
        <v>258</v>
      </c>
      <c r="D841" s="9"/>
      <c r="E841" s="10">
        <v>50816.9</v>
      </c>
    </row>
    <row r="842" spans="1:5" x14ac:dyDescent="0.2">
      <c r="A842" s="23" t="s">
        <v>53</v>
      </c>
      <c r="B842" s="9" t="s">
        <v>434</v>
      </c>
      <c r="C842" s="9" t="s">
        <v>258</v>
      </c>
      <c r="D842" s="9" t="s">
        <v>54</v>
      </c>
      <c r="E842" s="10">
        <v>50816.9</v>
      </c>
    </row>
    <row r="843" spans="1:5" x14ac:dyDescent="0.2">
      <c r="A843" s="11" t="s">
        <v>59</v>
      </c>
      <c r="B843" s="12" t="s">
        <v>434</v>
      </c>
      <c r="C843" s="12" t="s">
        <v>258</v>
      </c>
      <c r="D843" s="12" t="s">
        <v>60</v>
      </c>
      <c r="E843" s="13">
        <v>50816.9</v>
      </c>
    </row>
    <row r="844" spans="1:5" x14ac:dyDescent="0.2">
      <c r="A844" s="23" t="s">
        <v>132</v>
      </c>
      <c r="B844" s="9" t="s">
        <v>435</v>
      </c>
      <c r="C844" s="9"/>
      <c r="D844" s="9"/>
      <c r="E844" s="10">
        <v>80</v>
      </c>
    </row>
    <row r="845" spans="1:5" ht="25.5" x14ac:dyDescent="0.2">
      <c r="A845" s="23" t="s">
        <v>139</v>
      </c>
      <c r="B845" s="9" t="s">
        <v>436</v>
      </c>
      <c r="C845" s="9"/>
      <c r="D845" s="9"/>
      <c r="E845" s="10">
        <v>80</v>
      </c>
    </row>
    <row r="846" spans="1:5" x14ac:dyDescent="0.2">
      <c r="A846" s="23" t="s">
        <v>257</v>
      </c>
      <c r="B846" s="9" t="s">
        <v>436</v>
      </c>
      <c r="C846" s="9" t="s">
        <v>258</v>
      </c>
      <c r="D846" s="9"/>
      <c r="E846" s="10">
        <v>80</v>
      </c>
    </row>
    <row r="847" spans="1:5" x14ac:dyDescent="0.2">
      <c r="A847" s="23" t="s">
        <v>53</v>
      </c>
      <c r="B847" s="9" t="s">
        <v>436</v>
      </c>
      <c r="C847" s="9" t="s">
        <v>258</v>
      </c>
      <c r="D847" s="9" t="s">
        <v>54</v>
      </c>
      <c r="E847" s="10">
        <v>80</v>
      </c>
    </row>
    <row r="848" spans="1:5" x14ac:dyDescent="0.2">
      <c r="A848" s="11" t="s">
        <v>59</v>
      </c>
      <c r="B848" s="12" t="s">
        <v>436</v>
      </c>
      <c r="C848" s="12" t="s">
        <v>258</v>
      </c>
      <c r="D848" s="12" t="s">
        <v>60</v>
      </c>
      <c r="E848" s="13">
        <v>80</v>
      </c>
    </row>
    <row r="849" spans="1:5" x14ac:dyDescent="0.2">
      <c r="A849" s="25" t="s">
        <v>437</v>
      </c>
      <c r="B849" s="9" t="s">
        <v>438</v>
      </c>
      <c r="C849" s="9"/>
      <c r="D849" s="9"/>
      <c r="E849" s="10">
        <v>5868.3</v>
      </c>
    </row>
    <row r="850" spans="1:5" ht="25.5" x14ac:dyDescent="0.2">
      <c r="A850" s="23" t="s">
        <v>439</v>
      </c>
      <c r="B850" s="9" t="s">
        <v>440</v>
      </c>
      <c r="C850" s="9"/>
      <c r="D850" s="9"/>
      <c r="E850" s="10">
        <v>5868.3</v>
      </c>
    </row>
    <row r="851" spans="1:5" x14ac:dyDescent="0.2">
      <c r="A851" s="23" t="s">
        <v>257</v>
      </c>
      <c r="B851" s="9" t="s">
        <v>440</v>
      </c>
      <c r="C851" s="9" t="s">
        <v>258</v>
      </c>
      <c r="D851" s="9"/>
      <c r="E851" s="10">
        <v>5868.3</v>
      </c>
    </row>
    <row r="852" spans="1:5" x14ac:dyDescent="0.2">
      <c r="A852" s="23" t="s">
        <v>53</v>
      </c>
      <c r="B852" s="9" t="s">
        <v>440</v>
      </c>
      <c r="C852" s="9" t="s">
        <v>258</v>
      </c>
      <c r="D852" s="9" t="s">
        <v>54</v>
      </c>
      <c r="E852" s="10">
        <v>5868.3</v>
      </c>
    </row>
    <row r="853" spans="1:5" x14ac:dyDescent="0.2">
      <c r="A853" s="11" t="s">
        <v>59</v>
      </c>
      <c r="B853" s="12" t="s">
        <v>440</v>
      </c>
      <c r="C853" s="12" t="s">
        <v>258</v>
      </c>
      <c r="D853" s="12" t="s">
        <v>60</v>
      </c>
      <c r="E853" s="13">
        <v>5868.3</v>
      </c>
    </row>
    <row r="854" spans="1:5" x14ac:dyDescent="0.2">
      <c r="A854" s="23" t="s">
        <v>441</v>
      </c>
      <c r="B854" s="9" t="s">
        <v>442</v>
      </c>
      <c r="C854" s="9"/>
      <c r="D854" s="9"/>
      <c r="E854" s="10">
        <v>28284.5</v>
      </c>
    </row>
    <row r="855" spans="1:5" x14ac:dyDescent="0.2">
      <c r="A855" s="23" t="s">
        <v>120</v>
      </c>
      <c r="B855" s="9" t="s">
        <v>443</v>
      </c>
      <c r="C855" s="9"/>
      <c r="D855" s="9"/>
      <c r="E855" s="10">
        <v>28284.5</v>
      </c>
    </row>
    <row r="856" spans="1:5" x14ac:dyDescent="0.2">
      <c r="A856" s="23" t="s">
        <v>108</v>
      </c>
      <c r="B856" s="9" t="s">
        <v>444</v>
      </c>
      <c r="C856" s="9"/>
      <c r="D856" s="9"/>
      <c r="E856" s="10">
        <v>2663.5999999999985</v>
      </c>
    </row>
    <row r="857" spans="1:5" ht="25.5" x14ac:dyDescent="0.2">
      <c r="A857" s="23" t="s">
        <v>110</v>
      </c>
      <c r="B857" s="9" t="s">
        <v>444</v>
      </c>
      <c r="C857" s="9" t="s">
        <v>111</v>
      </c>
      <c r="D857" s="9"/>
      <c r="E857" s="10">
        <v>2663.5999999999985</v>
      </c>
    </row>
    <row r="858" spans="1:5" x14ac:dyDescent="0.2">
      <c r="A858" s="23" t="s">
        <v>67</v>
      </c>
      <c r="B858" s="9" t="s">
        <v>444</v>
      </c>
      <c r="C858" s="9" t="s">
        <v>111</v>
      </c>
      <c r="D858" s="9" t="s">
        <v>68</v>
      </c>
      <c r="E858" s="10">
        <v>2663.5999999999985</v>
      </c>
    </row>
    <row r="859" spans="1:5" x14ac:dyDescent="0.2">
      <c r="A859" s="11" t="s">
        <v>71</v>
      </c>
      <c r="B859" s="12" t="s">
        <v>444</v>
      </c>
      <c r="C859" s="12" t="s">
        <v>111</v>
      </c>
      <c r="D859" s="12" t="s">
        <v>72</v>
      </c>
      <c r="E859" s="13">
        <v>2663.5999999999985</v>
      </c>
    </row>
    <row r="860" spans="1:5" x14ac:dyDescent="0.2">
      <c r="A860" s="23" t="s">
        <v>123</v>
      </c>
      <c r="B860" s="9" t="s">
        <v>445</v>
      </c>
      <c r="C860" s="9"/>
      <c r="D860" s="9"/>
      <c r="E860" s="10">
        <v>5.3</v>
      </c>
    </row>
    <row r="861" spans="1:5" x14ac:dyDescent="0.2">
      <c r="A861" s="23" t="s">
        <v>114</v>
      </c>
      <c r="B861" s="9" t="s">
        <v>445</v>
      </c>
      <c r="C861" s="9" t="s">
        <v>115</v>
      </c>
      <c r="D861" s="9"/>
      <c r="E861" s="10">
        <v>5.3</v>
      </c>
    </row>
    <row r="862" spans="1:5" x14ac:dyDescent="0.2">
      <c r="A862" s="23" t="s">
        <v>67</v>
      </c>
      <c r="B862" s="9" t="s">
        <v>445</v>
      </c>
      <c r="C862" s="9" t="s">
        <v>115</v>
      </c>
      <c r="D862" s="9" t="s">
        <v>68</v>
      </c>
      <c r="E862" s="10">
        <v>5.3</v>
      </c>
    </row>
    <row r="863" spans="1:5" x14ac:dyDescent="0.2">
      <c r="A863" s="11" t="s">
        <v>71</v>
      </c>
      <c r="B863" s="12" t="s">
        <v>445</v>
      </c>
      <c r="C863" s="12" t="s">
        <v>115</v>
      </c>
      <c r="D863" s="12" t="s">
        <v>72</v>
      </c>
      <c r="E863" s="13">
        <v>5.3</v>
      </c>
    </row>
    <row r="864" spans="1:5" x14ac:dyDescent="0.2">
      <c r="A864" s="23" t="s">
        <v>112</v>
      </c>
      <c r="B864" s="9" t="s">
        <v>446</v>
      </c>
      <c r="C864" s="9"/>
      <c r="D864" s="9"/>
      <c r="E864" s="10">
        <v>923.9</v>
      </c>
    </row>
    <row r="865" spans="1:5" x14ac:dyDescent="0.2">
      <c r="A865" s="23" t="s">
        <v>114</v>
      </c>
      <c r="B865" s="9" t="s">
        <v>446</v>
      </c>
      <c r="C865" s="9" t="s">
        <v>115</v>
      </c>
      <c r="D865" s="9"/>
      <c r="E865" s="10">
        <v>923.9</v>
      </c>
    </row>
    <row r="866" spans="1:5" x14ac:dyDescent="0.2">
      <c r="A866" s="23" t="s">
        <v>53</v>
      </c>
      <c r="B866" s="9" t="s">
        <v>446</v>
      </c>
      <c r="C866" s="9" t="s">
        <v>115</v>
      </c>
      <c r="D866" s="9" t="s">
        <v>54</v>
      </c>
      <c r="E866" s="10">
        <v>158</v>
      </c>
    </row>
    <row r="867" spans="1:5" x14ac:dyDescent="0.2">
      <c r="A867" s="11" t="s">
        <v>61</v>
      </c>
      <c r="B867" s="12" t="s">
        <v>446</v>
      </c>
      <c r="C867" s="12" t="s">
        <v>115</v>
      </c>
      <c r="D867" s="12" t="s">
        <v>62</v>
      </c>
      <c r="E867" s="13">
        <v>158</v>
      </c>
    </row>
    <row r="868" spans="1:5" x14ac:dyDescent="0.2">
      <c r="A868" s="23" t="s">
        <v>67</v>
      </c>
      <c r="B868" s="9" t="s">
        <v>446</v>
      </c>
      <c r="C868" s="9" t="s">
        <v>115</v>
      </c>
      <c r="D868" s="9" t="s">
        <v>68</v>
      </c>
      <c r="E868" s="10">
        <v>765.9</v>
      </c>
    </row>
    <row r="869" spans="1:5" x14ac:dyDescent="0.2">
      <c r="A869" s="11" t="s">
        <v>71</v>
      </c>
      <c r="B869" s="12" t="s">
        <v>446</v>
      </c>
      <c r="C869" s="12" t="s">
        <v>115</v>
      </c>
      <c r="D869" s="12" t="s">
        <v>72</v>
      </c>
      <c r="E869" s="13">
        <v>765.9</v>
      </c>
    </row>
    <row r="870" spans="1:5" x14ac:dyDescent="0.2">
      <c r="A870" s="23" t="s">
        <v>128</v>
      </c>
      <c r="B870" s="9" t="s">
        <v>447</v>
      </c>
      <c r="C870" s="9"/>
      <c r="D870" s="9"/>
      <c r="E870" s="10">
        <v>121</v>
      </c>
    </row>
    <row r="871" spans="1:5" x14ac:dyDescent="0.2">
      <c r="A871" s="23" t="s">
        <v>114</v>
      </c>
      <c r="B871" s="9" t="s">
        <v>447</v>
      </c>
      <c r="C871" s="9" t="s">
        <v>115</v>
      </c>
      <c r="D871" s="9"/>
      <c r="E871" s="10">
        <v>121</v>
      </c>
    </row>
    <row r="872" spans="1:5" x14ac:dyDescent="0.2">
      <c r="A872" s="23" t="s">
        <v>67</v>
      </c>
      <c r="B872" s="9" t="s">
        <v>447</v>
      </c>
      <c r="C872" s="9" t="s">
        <v>115</v>
      </c>
      <c r="D872" s="9" t="s">
        <v>68</v>
      </c>
      <c r="E872" s="10">
        <v>121</v>
      </c>
    </row>
    <row r="873" spans="1:5" x14ac:dyDescent="0.2">
      <c r="A873" s="11" t="s">
        <v>71</v>
      </c>
      <c r="B873" s="12" t="s">
        <v>447</v>
      </c>
      <c r="C873" s="12" t="s">
        <v>115</v>
      </c>
      <c r="D873" s="12" t="s">
        <v>72</v>
      </c>
      <c r="E873" s="13">
        <v>121</v>
      </c>
    </row>
    <row r="874" spans="1:5" ht="25.5" x14ac:dyDescent="0.2">
      <c r="A874" s="23" t="s">
        <v>116</v>
      </c>
      <c r="B874" s="9" t="s">
        <v>448</v>
      </c>
      <c r="C874" s="9"/>
      <c r="D874" s="9"/>
      <c r="E874" s="10">
        <v>24570.7</v>
      </c>
    </row>
    <row r="875" spans="1:5" ht="38.25" x14ac:dyDescent="0.2">
      <c r="A875" s="23" t="s">
        <v>118</v>
      </c>
      <c r="B875" s="9" t="s">
        <v>449</v>
      </c>
      <c r="C875" s="9"/>
      <c r="D875" s="9"/>
      <c r="E875" s="10">
        <v>24570.7</v>
      </c>
    </row>
    <row r="876" spans="1:5" ht="25.5" x14ac:dyDescent="0.2">
      <c r="A876" s="23" t="s">
        <v>110</v>
      </c>
      <c r="B876" s="9" t="s">
        <v>449</v>
      </c>
      <c r="C876" s="9" t="s">
        <v>111</v>
      </c>
      <c r="D876" s="9"/>
      <c r="E876" s="10">
        <v>24570.7</v>
      </c>
    </row>
    <row r="877" spans="1:5" x14ac:dyDescent="0.2">
      <c r="A877" s="23" t="s">
        <v>67</v>
      </c>
      <c r="B877" s="9" t="s">
        <v>449</v>
      </c>
      <c r="C877" s="9" t="s">
        <v>111</v>
      </c>
      <c r="D877" s="9" t="s">
        <v>68</v>
      </c>
      <c r="E877" s="10">
        <v>24570.7</v>
      </c>
    </row>
    <row r="878" spans="1:5" x14ac:dyDescent="0.2">
      <c r="A878" s="11" t="s">
        <v>71</v>
      </c>
      <c r="B878" s="12" t="s">
        <v>449</v>
      </c>
      <c r="C878" s="12" t="s">
        <v>111</v>
      </c>
      <c r="D878" s="12" t="s">
        <v>72</v>
      </c>
      <c r="E878" s="13">
        <v>24570.7</v>
      </c>
    </row>
    <row r="879" spans="1:5" x14ac:dyDescent="0.2">
      <c r="A879" s="23" t="s">
        <v>450</v>
      </c>
      <c r="B879" s="9" t="s">
        <v>451</v>
      </c>
      <c r="C879" s="9"/>
      <c r="D879" s="9"/>
      <c r="E879" s="10">
        <v>2278.6</v>
      </c>
    </row>
    <row r="880" spans="1:5" x14ac:dyDescent="0.2">
      <c r="A880" s="23" t="s">
        <v>452</v>
      </c>
      <c r="B880" s="9" t="s">
        <v>453</v>
      </c>
      <c r="C880" s="9"/>
      <c r="D880" s="9"/>
      <c r="E880" s="10">
        <v>54.6</v>
      </c>
    </row>
    <row r="881" spans="1:5" x14ac:dyDescent="0.2">
      <c r="A881" s="23" t="s">
        <v>132</v>
      </c>
      <c r="B881" s="9" t="s">
        <v>454</v>
      </c>
      <c r="C881" s="9"/>
      <c r="D881" s="9"/>
      <c r="E881" s="10">
        <v>54.6</v>
      </c>
    </row>
    <row r="882" spans="1:5" ht="25.5" x14ac:dyDescent="0.2">
      <c r="A882" s="23" t="s">
        <v>137</v>
      </c>
      <c r="B882" s="9" t="s">
        <v>455</v>
      </c>
      <c r="C882" s="9"/>
      <c r="D882" s="9"/>
      <c r="E882" s="10">
        <v>54.6</v>
      </c>
    </row>
    <row r="883" spans="1:5" x14ac:dyDescent="0.2">
      <c r="A883" s="23" t="s">
        <v>114</v>
      </c>
      <c r="B883" s="9" t="s">
        <v>455</v>
      </c>
      <c r="C883" s="9" t="s">
        <v>115</v>
      </c>
      <c r="D883" s="9"/>
      <c r="E883" s="10">
        <v>54.6</v>
      </c>
    </row>
    <row r="884" spans="1:5" x14ac:dyDescent="0.2">
      <c r="A884" s="23" t="s">
        <v>53</v>
      </c>
      <c r="B884" s="9" t="s">
        <v>455</v>
      </c>
      <c r="C884" s="9" t="s">
        <v>115</v>
      </c>
      <c r="D884" s="9" t="s">
        <v>54</v>
      </c>
      <c r="E884" s="10">
        <v>54.6</v>
      </c>
    </row>
    <row r="885" spans="1:5" x14ac:dyDescent="0.2">
      <c r="A885" s="11" t="s">
        <v>63</v>
      </c>
      <c r="B885" s="12" t="s">
        <v>455</v>
      </c>
      <c r="C885" s="12" t="s">
        <v>115</v>
      </c>
      <c r="D885" s="12" t="s">
        <v>64</v>
      </c>
      <c r="E885" s="13">
        <v>54.6</v>
      </c>
    </row>
    <row r="886" spans="1:5" x14ac:dyDescent="0.2">
      <c r="A886" s="23" t="s">
        <v>456</v>
      </c>
      <c r="B886" s="9" t="s">
        <v>457</v>
      </c>
      <c r="C886" s="9"/>
      <c r="D886" s="9"/>
      <c r="E886" s="10">
        <v>54.6</v>
      </c>
    </row>
    <row r="887" spans="1:5" x14ac:dyDescent="0.2">
      <c r="A887" s="23" t="s">
        <v>132</v>
      </c>
      <c r="B887" s="9" t="s">
        <v>458</v>
      </c>
      <c r="C887" s="9"/>
      <c r="D887" s="9"/>
      <c r="E887" s="10">
        <v>54.6</v>
      </c>
    </row>
    <row r="888" spans="1:5" ht="25.5" x14ac:dyDescent="0.2">
      <c r="A888" s="23" t="s">
        <v>137</v>
      </c>
      <c r="B888" s="9" t="s">
        <v>459</v>
      </c>
      <c r="C888" s="9"/>
      <c r="D888" s="9"/>
      <c r="E888" s="10">
        <v>54.6</v>
      </c>
    </row>
    <row r="889" spans="1:5" x14ac:dyDescent="0.2">
      <c r="A889" s="23" t="s">
        <v>114</v>
      </c>
      <c r="B889" s="9" t="s">
        <v>459</v>
      </c>
      <c r="C889" s="9" t="s">
        <v>115</v>
      </c>
      <c r="D889" s="9"/>
      <c r="E889" s="10">
        <v>54.6</v>
      </c>
    </row>
    <row r="890" spans="1:5" x14ac:dyDescent="0.2">
      <c r="A890" s="23" t="s">
        <v>53</v>
      </c>
      <c r="B890" s="9" t="s">
        <v>459</v>
      </c>
      <c r="C890" s="9" t="s">
        <v>115</v>
      </c>
      <c r="D890" s="9" t="s">
        <v>54</v>
      </c>
      <c r="E890" s="10">
        <v>54.6</v>
      </c>
    </row>
    <row r="891" spans="1:5" x14ac:dyDescent="0.2">
      <c r="A891" s="11" t="s">
        <v>63</v>
      </c>
      <c r="B891" s="12" t="s">
        <v>459</v>
      </c>
      <c r="C891" s="12" t="s">
        <v>115</v>
      </c>
      <c r="D891" s="12" t="s">
        <v>64</v>
      </c>
      <c r="E891" s="13">
        <v>54.6</v>
      </c>
    </row>
    <row r="892" spans="1:5" x14ac:dyDescent="0.2">
      <c r="A892" s="23" t="s">
        <v>460</v>
      </c>
      <c r="B892" s="9" t="s">
        <v>461</v>
      </c>
      <c r="C892" s="9"/>
      <c r="D892" s="9"/>
      <c r="E892" s="10">
        <v>120</v>
      </c>
    </row>
    <row r="893" spans="1:5" x14ac:dyDescent="0.2">
      <c r="A893" s="23" t="s">
        <v>132</v>
      </c>
      <c r="B893" s="9" t="s">
        <v>462</v>
      </c>
      <c r="C893" s="9"/>
      <c r="D893" s="9"/>
      <c r="E893" s="10">
        <v>120</v>
      </c>
    </row>
    <row r="894" spans="1:5" ht="25.5" x14ac:dyDescent="0.2">
      <c r="A894" s="23" t="s">
        <v>137</v>
      </c>
      <c r="B894" s="9" t="s">
        <v>463</v>
      </c>
      <c r="C894" s="9"/>
      <c r="D894" s="9"/>
      <c r="E894" s="10">
        <v>120</v>
      </c>
    </row>
    <row r="895" spans="1:5" x14ac:dyDescent="0.2">
      <c r="A895" s="23" t="s">
        <v>114</v>
      </c>
      <c r="B895" s="9" t="s">
        <v>463</v>
      </c>
      <c r="C895" s="9" t="s">
        <v>115</v>
      </c>
      <c r="D895" s="9"/>
      <c r="E895" s="10">
        <v>120</v>
      </c>
    </row>
    <row r="896" spans="1:5" x14ac:dyDescent="0.2">
      <c r="A896" s="23" t="s">
        <v>53</v>
      </c>
      <c r="B896" s="9" t="s">
        <v>463</v>
      </c>
      <c r="C896" s="9" t="s">
        <v>115</v>
      </c>
      <c r="D896" s="9" t="s">
        <v>54</v>
      </c>
      <c r="E896" s="10">
        <v>120</v>
      </c>
    </row>
    <row r="897" spans="1:5" x14ac:dyDescent="0.2">
      <c r="A897" s="11" t="s">
        <v>63</v>
      </c>
      <c r="B897" s="12" t="s">
        <v>463</v>
      </c>
      <c r="C897" s="12" t="s">
        <v>115</v>
      </c>
      <c r="D897" s="12" t="s">
        <v>64</v>
      </c>
      <c r="E897" s="13">
        <v>120</v>
      </c>
    </row>
    <row r="898" spans="1:5" ht="25.5" x14ac:dyDescent="0.2">
      <c r="A898" s="23" t="s">
        <v>464</v>
      </c>
      <c r="B898" s="9" t="s">
        <v>465</v>
      </c>
      <c r="C898" s="9"/>
      <c r="D898" s="9"/>
      <c r="E898" s="10">
        <v>89.2</v>
      </c>
    </row>
    <row r="899" spans="1:5" x14ac:dyDescent="0.2">
      <c r="A899" s="23" t="s">
        <v>132</v>
      </c>
      <c r="B899" s="9" t="s">
        <v>466</v>
      </c>
      <c r="C899" s="9"/>
      <c r="D899" s="9"/>
      <c r="E899" s="10">
        <v>89.2</v>
      </c>
    </row>
    <row r="900" spans="1:5" ht="25.5" x14ac:dyDescent="0.2">
      <c r="A900" s="23" t="s">
        <v>137</v>
      </c>
      <c r="B900" s="9" t="s">
        <v>467</v>
      </c>
      <c r="C900" s="9"/>
      <c r="D900" s="9"/>
      <c r="E900" s="10">
        <v>89.2</v>
      </c>
    </row>
    <row r="901" spans="1:5" x14ac:dyDescent="0.2">
      <c r="A901" s="23" t="s">
        <v>114</v>
      </c>
      <c r="B901" s="9" t="s">
        <v>467</v>
      </c>
      <c r="C901" s="9" t="s">
        <v>115</v>
      </c>
      <c r="D901" s="9"/>
      <c r="E901" s="10">
        <v>89.2</v>
      </c>
    </row>
    <row r="902" spans="1:5" x14ac:dyDescent="0.2">
      <c r="A902" s="23" t="s">
        <v>53</v>
      </c>
      <c r="B902" s="9" t="s">
        <v>467</v>
      </c>
      <c r="C902" s="9" t="s">
        <v>115</v>
      </c>
      <c r="D902" s="9" t="s">
        <v>54</v>
      </c>
      <c r="E902" s="10">
        <v>89.2</v>
      </c>
    </row>
    <row r="903" spans="1:5" x14ac:dyDescent="0.2">
      <c r="A903" s="11" t="s">
        <v>63</v>
      </c>
      <c r="B903" s="12" t="s">
        <v>467</v>
      </c>
      <c r="C903" s="12" t="s">
        <v>115</v>
      </c>
      <c r="D903" s="12" t="s">
        <v>64</v>
      </c>
      <c r="E903" s="13">
        <v>89.2</v>
      </c>
    </row>
    <row r="904" spans="1:5" x14ac:dyDescent="0.2">
      <c r="A904" s="23" t="s">
        <v>468</v>
      </c>
      <c r="B904" s="9" t="s">
        <v>469</v>
      </c>
      <c r="C904" s="9"/>
      <c r="D904" s="9"/>
      <c r="E904" s="10">
        <v>1960.1999999999998</v>
      </c>
    </row>
    <row r="905" spans="1:5" x14ac:dyDescent="0.2">
      <c r="A905" s="23" t="s">
        <v>470</v>
      </c>
      <c r="B905" s="9" t="s">
        <v>471</v>
      </c>
      <c r="C905" s="9"/>
      <c r="D905" s="9"/>
      <c r="E905" s="10">
        <v>1960.1999999999998</v>
      </c>
    </row>
    <row r="906" spans="1:5" ht="38.25" x14ac:dyDescent="0.2">
      <c r="A906" s="25" t="s">
        <v>304</v>
      </c>
      <c r="B906" s="9" t="s">
        <v>472</v>
      </c>
      <c r="C906" s="9"/>
      <c r="D906" s="9"/>
      <c r="E906" s="10">
        <v>1960.1999999999998</v>
      </c>
    </row>
    <row r="907" spans="1:5" x14ac:dyDescent="0.2">
      <c r="A907" s="23" t="s">
        <v>473</v>
      </c>
      <c r="B907" s="9" t="s">
        <v>474</v>
      </c>
      <c r="C907" s="9"/>
      <c r="D907" s="9"/>
      <c r="E907" s="10">
        <v>1960.1999999999998</v>
      </c>
    </row>
    <row r="908" spans="1:5" x14ac:dyDescent="0.2">
      <c r="A908" s="23" t="s">
        <v>141</v>
      </c>
      <c r="B908" s="9" t="s">
        <v>474</v>
      </c>
      <c r="C908" s="9" t="s">
        <v>142</v>
      </c>
      <c r="D908" s="9"/>
      <c r="E908" s="10">
        <v>1960.1999999999998</v>
      </c>
    </row>
    <row r="909" spans="1:5" x14ac:dyDescent="0.2">
      <c r="A909" s="23" t="s">
        <v>73</v>
      </c>
      <c r="B909" s="9" t="s">
        <v>474</v>
      </c>
      <c r="C909" s="9" t="s">
        <v>142</v>
      </c>
      <c r="D909" s="9" t="s">
        <v>74</v>
      </c>
      <c r="E909" s="10">
        <v>1960.1999999999998</v>
      </c>
    </row>
    <row r="910" spans="1:5" x14ac:dyDescent="0.2">
      <c r="A910" s="11" t="s">
        <v>79</v>
      </c>
      <c r="B910" s="12" t="s">
        <v>474</v>
      </c>
      <c r="C910" s="12" t="s">
        <v>142</v>
      </c>
      <c r="D910" s="12" t="s">
        <v>80</v>
      </c>
      <c r="E910" s="13">
        <v>1960.1999999999998</v>
      </c>
    </row>
    <row r="911" spans="1:5" x14ac:dyDescent="0.2">
      <c r="A911" s="23" t="s">
        <v>475</v>
      </c>
      <c r="B911" s="9" t="s">
        <v>476</v>
      </c>
      <c r="C911" s="9"/>
      <c r="D911" s="9"/>
      <c r="E911" s="10">
        <v>24362.799999999996</v>
      </c>
    </row>
    <row r="912" spans="1:5" x14ac:dyDescent="0.2">
      <c r="A912" s="23" t="s">
        <v>477</v>
      </c>
      <c r="B912" s="9" t="s">
        <v>478</v>
      </c>
      <c r="C912" s="9"/>
      <c r="D912" s="9"/>
      <c r="E912" s="10">
        <v>9161</v>
      </c>
    </row>
    <row r="913" spans="1:5" x14ac:dyDescent="0.2">
      <c r="A913" s="23" t="s">
        <v>470</v>
      </c>
      <c r="B913" s="9" t="s">
        <v>479</v>
      </c>
      <c r="C913" s="9"/>
      <c r="D913" s="9"/>
      <c r="E913" s="10">
        <v>9161</v>
      </c>
    </row>
    <row r="914" spans="1:5" x14ac:dyDescent="0.2">
      <c r="A914" s="23" t="s">
        <v>480</v>
      </c>
      <c r="B914" s="9" t="s">
        <v>481</v>
      </c>
      <c r="C914" s="9"/>
      <c r="D914" s="9"/>
      <c r="E914" s="10">
        <v>9161</v>
      </c>
    </row>
    <row r="915" spans="1:5" x14ac:dyDescent="0.2">
      <c r="A915" s="23" t="s">
        <v>141</v>
      </c>
      <c r="B915" s="9" t="s">
        <v>481</v>
      </c>
      <c r="C915" s="9" t="s">
        <v>142</v>
      </c>
      <c r="D915" s="9"/>
      <c r="E915" s="10">
        <v>9161</v>
      </c>
    </row>
    <row r="916" spans="1:5" x14ac:dyDescent="0.2">
      <c r="A916" s="23" t="s">
        <v>73</v>
      </c>
      <c r="B916" s="9" t="s">
        <v>481</v>
      </c>
      <c r="C916" s="9" t="s">
        <v>142</v>
      </c>
      <c r="D916" s="9" t="s">
        <v>74</v>
      </c>
      <c r="E916" s="10">
        <v>9161</v>
      </c>
    </row>
    <row r="917" spans="1:5" x14ac:dyDescent="0.2">
      <c r="A917" s="11" t="s">
        <v>75</v>
      </c>
      <c r="B917" s="12" t="s">
        <v>481</v>
      </c>
      <c r="C917" s="12" t="s">
        <v>142</v>
      </c>
      <c r="D917" s="12" t="s">
        <v>76</v>
      </c>
      <c r="E917" s="13">
        <v>9161</v>
      </c>
    </row>
    <row r="918" spans="1:5" x14ac:dyDescent="0.2">
      <c r="A918" s="23" t="s">
        <v>482</v>
      </c>
      <c r="B918" s="9" t="s">
        <v>483</v>
      </c>
      <c r="C918" s="9"/>
      <c r="D918" s="9"/>
      <c r="E918" s="10">
        <v>12328.199999999999</v>
      </c>
    </row>
    <row r="919" spans="1:5" x14ac:dyDescent="0.2">
      <c r="A919" s="23" t="s">
        <v>470</v>
      </c>
      <c r="B919" s="9" t="s">
        <v>484</v>
      </c>
      <c r="C919" s="9"/>
      <c r="D919" s="9"/>
      <c r="E919" s="10">
        <v>2100.4</v>
      </c>
    </row>
    <row r="920" spans="1:5" x14ac:dyDescent="0.2">
      <c r="A920" s="23" t="s">
        <v>123</v>
      </c>
      <c r="B920" s="9" t="s">
        <v>485</v>
      </c>
      <c r="C920" s="9"/>
      <c r="D920" s="9"/>
      <c r="E920" s="10">
        <v>149.9</v>
      </c>
    </row>
    <row r="921" spans="1:5" x14ac:dyDescent="0.2">
      <c r="A921" s="23" t="s">
        <v>114</v>
      </c>
      <c r="B921" s="9" t="s">
        <v>485</v>
      </c>
      <c r="C921" s="9" t="s">
        <v>115</v>
      </c>
      <c r="D921" s="9"/>
      <c r="E921" s="10">
        <v>149.9</v>
      </c>
    </row>
    <row r="922" spans="1:5" x14ac:dyDescent="0.2">
      <c r="A922" s="23" t="s">
        <v>73</v>
      </c>
      <c r="B922" s="9" t="s">
        <v>485</v>
      </c>
      <c r="C922" s="9" t="s">
        <v>115</v>
      </c>
      <c r="D922" s="9" t="s">
        <v>74</v>
      </c>
      <c r="E922" s="10">
        <v>149.9</v>
      </c>
    </row>
    <row r="923" spans="1:5" x14ac:dyDescent="0.2">
      <c r="A923" s="11" t="s">
        <v>81</v>
      </c>
      <c r="B923" s="12" t="s">
        <v>485</v>
      </c>
      <c r="C923" s="12" t="s">
        <v>115</v>
      </c>
      <c r="D923" s="12" t="s">
        <v>82</v>
      </c>
      <c r="E923" s="13">
        <v>149.9</v>
      </c>
    </row>
    <row r="924" spans="1:5" x14ac:dyDescent="0.2">
      <c r="A924" s="23" t="s">
        <v>112</v>
      </c>
      <c r="B924" s="9" t="s">
        <v>486</v>
      </c>
      <c r="C924" s="9"/>
      <c r="D924" s="9"/>
      <c r="E924" s="10">
        <v>0.7</v>
      </c>
    </row>
    <row r="925" spans="1:5" x14ac:dyDescent="0.2">
      <c r="A925" s="23" t="s">
        <v>114</v>
      </c>
      <c r="B925" s="9" t="s">
        <v>486</v>
      </c>
      <c r="C925" s="9" t="s">
        <v>115</v>
      </c>
      <c r="D925" s="9"/>
      <c r="E925" s="10">
        <v>0.7</v>
      </c>
    </row>
    <row r="926" spans="1:5" x14ac:dyDescent="0.2">
      <c r="A926" s="23" t="s">
        <v>73</v>
      </c>
      <c r="B926" s="9" t="s">
        <v>486</v>
      </c>
      <c r="C926" s="9" t="s">
        <v>115</v>
      </c>
      <c r="D926" s="9" t="s">
        <v>74</v>
      </c>
      <c r="E926" s="10">
        <v>0.7</v>
      </c>
    </row>
    <row r="927" spans="1:5" x14ac:dyDescent="0.2">
      <c r="A927" s="11" t="s">
        <v>81</v>
      </c>
      <c r="B927" s="12" t="s">
        <v>486</v>
      </c>
      <c r="C927" s="12" t="s">
        <v>115</v>
      </c>
      <c r="D927" s="12" t="s">
        <v>82</v>
      </c>
      <c r="E927" s="13">
        <v>0.7</v>
      </c>
    </row>
    <row r="928" spans="1:5" ht="25.5" x14ac:dyDescent="0.2">
      <c r="A928" s="23" t="s">
        <v>139</v>
      </c>
      <c r="B928" s="9" t="s">
        <v>487</v>
      </c>
      <c r="C928" s="9"/>
      <c r="D928" s="9"/>
      <c r="E928" s="10">
        <v>6</v>
      </c>
    </row>
    <row r="929" spans="1:5" x14ac:dyDescent="0.2">
      <c r="A929" s="23" t="s">
        <v>141</v>
      </c>
      <c r="B929" s="9" t="s">
        <v>487</v>
      </c>
      <c r="C929" s="9" t="s">
        <v>142</v>
      </c>
      <c r="D929" s="9"/>
      <c r="E929" s="10">
        <v>6</v>
      </c>
    </row>
    <row r="930" spans="1:5" x14ac:dyDescent="0.2">
      <c r="A930" s="23" t="s">
        <v>5</v>
      </c>
      <c r="B930" s="9" t="s">
        <v>487</v>
      </c>
      <c r="C930" s="9" t="s">
        <v>142</v>
      </c>
      <c r="D930" s="9" t="s">
        <v>6</v>
      </c>
      <c r="E930" s="10">
        <v>6</v>
      </c>
    </row>
    <row r="931" spans="1:5" x14ac:dyDescent="0.2">
      <c r="A931" s="11" t="s">
        <v>21</v>
      </c>
      <c r="B931" s="12" t="s">
        <v>487</v>
      </c>
      <c r="C931" s="12" t="s">
        <v>142</v>
      </c>
      <c r="D931" s="12" t="s">
        <v>22</v>
      </c>
      <c r="E931" s="13">
        <v>6</v>
      </c>
    </row>
    <row r="932" spans="1:5" x14ac:dyDescent="0.2">
      <c r="A932" s="23" t="s">
        <v>488</v>
      </c>
      <c r="B932" s="9" t="s">
        <v>489</v>
      </c>
      <c r="C932" s="9"/>
      <c r="D932" s="9"/>
      <c r="E932" s="10">
        <v>841.3</v>
      </c>
    </row>
    <row r="933" spans="1:5" ht="25.5" x14ac:dyDescent="0.2">
      <c r="A933" s="23" t="s">
        <v>110</v>
      </c>
      <c r="B933" s="9" t="s">
        <v>489</v>
      </c>
      <c r="C933" s="9" t="s">
        <v>111</v>
      </c>
      <c r="D933" s="9"/>
      <c r="E933" s="10">
        <v>10</v>
      </c>
    </row>
    <row r="934" spans="1:5" x14ac:dyDescent="0.2">
      <c r="A934" s="23" t="s">
        <v>73</v>
      </c>
      <c r="B934" s="9" t="s">
        <v>489</v>
      </c>
      <c r="C934" s="9" t="s">
        <v>111</v>
      </c>
      <c r="D934" s="9" t="s">
        <v>74</v>
      </c>
      <c r="E934" s="10">
        <v>10</v>
      </c>
    </row>
    <row r="935" spans="1:5" x14ac:dyDescent="0.2">
      <c r="A935" s="11" t="s">
        <v>81</v>
      </c>
      <c r="B935" s="12" t="s">
        <v>489</v>
      </c>
      <c r="C935" s="12" t="s">
        <v>111</v>
      </c>
      <c r="D935" s="12" t="s">
        <v>82</v>
      </c>
      <c r="E935" s="13">
        <v>10</v>
      </c>
    </row>
    <row r="936" spans="1:5" x14ac:dyDescent="0.2">
      <c r="A936" s="23" t="s">
        <v>114</v>
      </c>
      <c r="B936" s="9" t="s">
        <v>489</v>
      </c>
      <c r="C936" s="9" t="s">
        <v>115</v>
      </c>
      <c r="D936" s="9"/>
      <c r="E936" s="10">
        <v>831.3</v>
      </c>
    </row>
    <row r="937" spans="1:5" x14ac:dyDescent="0.2">
      <c r="A937" s="23" t="s">
        <v>73</v>
      </c>
      <c r="B937" s="9" t="s">
        <v>489</v>
      </c>
      <c r="C937" s="9" t="s">
        <v>115</v>
      </c>
      <c r="D937" s="9" t="s">
        <v>74</v>
      </c>
      <c r="E937" s="10">
        <v>831.3</v>
      </c>
    </row>
    <row r="938" spans="1:5" x14ac:dyDescent="0.2">
      <c r="A938" s="11" t="s">
        <v>77</v>
      </c>
      <c r="B938" s="12" t="s">
        <v>489</v>
      </c>
      <c r="C938" s="12" t="s">
        <v>115</v>
      </c>
      <c r="D938" s="12" t="s">
        <v>78</v>
      </c>
      <c r="E938" s="13">
        <v>831.3</v>
      </c>
    </row>
    <row r="939" spans="1:5" x14ac:dyDescent="0.2">
      <c r="A939" s="23" t="s">
        <v>490</v>
      </c>
      <c r="B939" s="9" t="s">
        <v>491</v>
      </c>
      <c r="C939" s="9"/>
      <c r="D939" s="9"/>
      <c r="E939" s="10">
        <v>1102.5</v>
      </c>
    </row>
    <row r="940" spans="1:5" x14ac:dyDescent="0.2">
      <c r="A940" s="23" t="s">
        <v>114</v>
      </c>
      <c r="B940" s="9" t="s">
        <v>491</v>
      </c>
      <c r="C940" s="9" t="s">
        <v>115</v>
      </c>
      <c r="D940" s="9"/>
      <c r="E940" s="10">
        <v>1020</v>
      </c>
    </row>
    <row r="941" spans="1:5" x14ac:dyDescent="0.2">
      <c r="A941" s="23" t="s">
        <v>73</v>
      </c>
      <c r="B941" s="9" t="s">
        <v>491</v>
      </c>
      <c r="C941" s="9" t="s">
        <v>115</v>
      </c>
      <c r="D941" s="9" t="s">
        <v>74</v>
      </c>
      <c r="E941" s="10">
        <v>1020</v>
      </c>
    </row>
    <row r="942" spans="1:5" x14ac:dyDescent="0.2">
      <c r="A942" s="11" t="s">
        <v>81</v>
      </c>
      <c r="B942" s="12" t="s">
        <v>491</v>
      </c>
      <c r="C942" s="12" t="s">
        <v>115</v>
      </c>
      <c r="D942" s="12" t="s">
        <v>82</v>
      </c>
      <c r="E942" s="13">
        <v>1020</v>
      </c>
    </row>
    <row r="943" spans="1:5" x14ac:dyDescent="0.2">
      <c r="A943" s="23" t="s">
        <v>141</v>
      </c>
      <c r="B943" s="9" t="s">
        <v>491</v>
      </c>
      <c r="C943" s="9" t="s">
        <v>142</v>
      </c>
      <c r="D943" s="9"/>
      <c r="E943" s="10">
        <v>82.5</v>
      </c>
    </row>
    <row r="944" spans="1:5" x14ac:dyDescent="0.2">
      <c r="A944" s="23" t="s">
        <v>73</v>
      </c>
      <c r="B944" s="9" t="s">
        <v>491</v>
      </c>
      <c r="C944" s="9" t="s">
        <v>142</v>
      </c>
      <c r="D944" s="9" t="s">
        <v>74</v>
      </c>
      <c r="E944" s="10">
        <v>82.5</v>
      </c>
    </row>
    <row r="945" spans="1:5" x14ac:dyDescent="0.2">
      <c r="A945" s="11" t="s">
        <v>77</v>
      </c>
      <c r="B945" s="12" t="s">
        <v>491</v>
      </c>
      <c r="C945" s="12" t="s">
        <v>142</v>
      </c>
      <c r="D945" s="12" t="s">
        <v>78</v>
      </c>
      <c r="E945" s="13">
        <v>82.5</v>
      </c>
    </row>
    <row r="946" spans="1:5" x14ac:dyDescent="0.2">
      <c r="A946" s="23" t="s">
        <v>151</v>
      </c>
      <c r="B946" s="9" t="s">
        <v>492</v>
      </c>
      <c r="C946" s="9"/>
      <c r="D946" s="9"/>
      <c r="E946" s="10">
        <v>10227.799999999999</v>
      </c>
    </row>
    <row r="947" spans="1:5" ht="25.5" x14ac:dyDescent="0.2">
      <c r="A947" s="25" t="s">
        <v>493</v>
      </c>
      <c r="B947" s="9" t="s">
        <v>494</v>
      </c>
      <c r="C947" s="9"/>
      <c r="D947" s="9"/>
      <c r="E947" s="10">
        <v>10005</v>
      </c>
    </row>
    <row r="948" spans="1:5" x14ac:dyDescent="0.2">
      <c r="A948" s="23" t="s">
        <v>114</v>
      </c>
      <c r="B948" s="9" t="s">
        <v>494</v>
      </c>
      <c r="C948" s="9" t="s">
        <v>115</v>
      </c>
      <c r="D948" s="9"/>
      <c r="E948" s="10">
        <v>8431</v>
      </c>
    </row>
    <row r="949" spans="1:5" x14ac:dyDescent="0.2">
      <c r="A949" s="23" t="s">
        <v>73</v>
      </c>
      <c r="B949" s="9" t="s">
        <v>494</v>
      </c>
      <c r="C949" s="9" t="s">
        <v>115</v>
      </c>
      <c r="D949" s="9" t="s">
        <v>74</v>
      </c>
      <c r="E949" s="10">
        <v>8431</v>
      </c>
    </row>
    <row r="950" spans="1:5" x14ac:dyDescent="0.2">
      <c r="A950" s="11" t="s">
        <v>79</v>
      </c>
      <c r="B950" s="12" t="s">
        <v>494</v>
      </c>
      <c r="C950" s="12" t="s">
        <v>115</v>
      </c>
      <c r="D950" s="12" t="s">
        <v>80</v>
      </c>
      <c r="E950" s="13">
        <v>8431</v>
      </c>
    </row>
    <row r="951" spans="1:5" x14ac:dyDescent="0.2">
      <c r="A951" s="23" t="s">
        <v>257</v>
      </c>
      <c r="B951" s="9" t="s">
        <v>494</v>
      </c>
      <c r="C951" s="9" t="s">
        <v>258</v>
      </c>
      <c r="D951" s="9"/>
      <c r="E951" s="10">
        <v>1574</v>
      </c>
    </row>
    <row r="952" spans="1:5" x14ac:dyDescent="0.2">
      <c r="A952" s="23" t="s">
        <v>73</v>
      </c>
      <c r="B952" s="9" t="s">
        <v>494</v>
      </c>
      <c r="C952" s="9" t="s">
        <v>258</v>
      </c>
      <c r="D952" s="9" t="s">
        <v>74</v>
      </c>
      <c r="E952" s="10">
        <v>1574</v>
      </c>
    </row>
    <row r="953" spans="1:5" x14ac:dyDescent="0.2">
      <c r="A953" s="11" t="s">
        <v>79</v>
      </c>
      <c r="B953" s="12" t="s">
        <v>494</v>
      </c>
      <c r="C953" s="12" t="s">
        <v>258</v>
      </c>
      <c r="D953" s="12" t="s">
        <v>80</v>
      </c>
      <c r="E953" s="13">
        <v>1574</v>
      </c>
    </row>
    <row r="954" spans="1:5" ht="38.25" x14ac:dyDescent="0.2">
      <c r="A954" s="25" t="s">
        <v>495</v>
      </c>
      <c r="B954" s="9" t="s">
        <v>496</v>
      </c>
      <c r="C954" s="9"/>
      <c r="D954" s="9"/>
      <c r="E954" s="10">
        <v>222.8</v>
      </c>
    </row>
    <row r="955" spans="1:5" x14ac:dyDescent="0.2">
      <c r="A955" s="23" t="s">
        <v>114</v>
      </c>
      <c r="B955" s="9" t="s">
        <v>496</v>
      </c>
      <c r="C955" s="9" t="s">
        <v>115</v>
      </c>
      <c r="D955" s="9"/>
      <c r="E955" s="10">
        <v>222.8</v>
      </c>
    </row>
    <row r="956" spans="1:5" x14ac:dyDescent="0.2">
      <c r="A956" s="23" t="s">
        <v>73</v>
      </c>
      <c r="B956" s="9" t="s">
        <v>496</v>
      </c>
      <c r="C956" s="9" t="s">
        <v>115</v>
      </c>
      <c r="D956" s="9" t="s">
        <v>74</v>
      </c>
      <c r="E956" s="10">
        <v>222.8</v>
      </c>
    </row>
    <row r="957" spans="1:5" x14ac:dyDescent="0.2">
      <c r="A957" s="11" t="s">
        <v>79</v>
      </c>
      <c r="B957" s="12" t="s">
        <v>496</v>
      </c>
      <c r="C957" s="12" t="s">
        <v>115</v>
      </c>
      <c r="D957" s="12" t="s">
        <v>80</v>
      </c>
      <c r="E957" s="13">
        <v>222.8</v>
      </c>
    </row>
    <row r="958" spans="1:5" ht="25.5" x14ac:dyDescent="0.2">
      <c r="A958" s="23" t="s">
        <v>497</v>
      </c>
      <c r="B958" s="9" t="s">
        <v>498</v>
      </c>
      <c r="C958" s="9"/>
      <c r="D958" s="9"/>
      <c r="E958" s="10">
        <v>2873.6</v>
      </c>
    </row>
    <row r="959" spans="1:5" x14ac:dyDescent="0.2">
      <c r="A959" s="23" t="s">
        <v>470</v>
      </c>
      <c r="B959" s="9" t="s">
        <v>499</v>
      </c>
      <c r="C959" s="9"/>
      <c r="D959" s="9"/>
      <c r="E959" s="10">
        <v>2873.6</v>
      </c>
    </row>
    <row r="960" spans="1:5" ht="25.5" x14ac:dyDescent="0.2">
      <c r="A960" s="23" t="s">
        <v>139</v>
      </c>
      <c r="B960" s="9" t="s">
        <v>500</v>
      </c>
      <c r="C960" s="9"/>
      <c r="D960" s="9"/>
      <c r="E960" s="10">
        <v>2873.6</v>
      </c>
    </row>
    <row r="961" spans="1:5" x14ac:dyDescent="0.2">
      <c r="A961" s="23" t="s">
        <v>141</v>
      </c>
      <c r="B961" s="9" t="s">
        <v>500</v>
      </c>
      <c r="C961" s="9" t="s">
        <v>142</v>
      </c>
      <c r="D961" s="9"/>
      <c r="E961" s="10">
        <v>2873.6</v>
      </c>
    </row>
    <row r="962" spans="1:5" x14ac:dyDescent="0.2">
      <c r="A962" s="23" t="s">
        <v>5</v>
      </c>
      <c r="B962" s="9" t="s">
        <v>500</v>
      </c>
      <c r="C962" s="9" t="s">
        <v>142</v>
      </c>
      <c r="D962" s="9" t="s">
        <v>6</v>
      </c>
      <c r="E962" s="10">
        <v>2873.6</v>
      </c>
    </row>
    <row r="963" spans="1:5" x14ac:dyDescent="0.2">
      <c r="A963" s="11" t="s">
        <v>21</v>
      </c>
      <c r="B963" s="12" t="s">
        <v>500</v>
      </c>
      <c r="C963" s="12" t="s">
        <v>142</v>
      </c>
      <c r="D963" s="12" t="s">
        <v>22</v>
      </c>
      <c r="E963" s="13">
        <v>2873.6</v>
      </c>
    </row>
    <row r="964" spans="1:5" ht="38.25" x14ac:dyDescent="0.2">
      <c r="A964" s="23" t="s">
        <v>501</v>
      </c>
      <c r="B964" s="9" t="s">
        <v>502</v>
      </c>
      <c r="C964" s="9"/>
      <c r="D964" s="9"/>
      <c r="E964" s="10">
        <v>1112.5</v>
      </c>
    </row>
    <row r="965" spans="1:5" ht="25.5" x14ac:dyDescent="0.2">
      <c r="A965" s="23" t="s">
        <v>503</v>
      </c>
      <c r="B965" s="9" t="s">
        <v>504</v>
      </c>
      <c r="C965" s="9"/>
      <c r="D965" s="9"/>
      <c r="E965" s="10">
        <v>187.5</v>
      </c>
    </row>
    <row r="966" spans="1:5" x14ac:dyDescent="0.2">
      <c r="A966" s="23" t="s">
        <v>120</v>
      </c>
      <c r="B966" s="9" t="s">
        <v>505</v>
      </c>
      <c r="C966" s="9"/>
      <c r="D966" s="9"/>
      <c r="E966" s="10">
        <v>187.5</v>
      </c>
    </row>
    <row r="967" spans="1:5" x14ac:dyDescent="0.2">
      <c r="A967" s="23" t="s">
        <v>128</v>
      </c>
      <c r="B967" s="9" t="s">
        <v>506</v>
      </c>
      <c r="C967" s="9"/>
      <c r="D967" s="9"/>
      <c r="E967" s="10">
        <v>187.5</v>
      </c>
    </row>
    <row r="968" spans="1:5" x14ac:dyDescent="0.2">
      <c r="A968" s="23" t="s">
        <v>114</v>
      </c>
      <c r="B968" s="9" t="s">
        <v>506</v>
      </c>
      <c r="C968" s="9" t="s">
        <v>115</v>
      </c>
      <c r="D968" s="9"/>
      <c r="E968" s="10">
        <v>187.5</v>
      </c>
    </row>
    <row r="969" spans="1:5" x14ac:dyDescent="0.2">
      <c r="A969" s="23" t="s">
        <v>53</v>
      </c>
      <c r="B969" s="9" t="s">
        <v>506</v>
      </c>
      <c r="C969" s="9" t="s">
        <v>115</v>
      </c>
      <c r="D969" s="9" t="s">
        <v>54</v>
      </c>
      <c r="E969" s="10">
        <v>187.5</v>
      </c>
    </row>
    <row r="970" spans="1:5" x14ac:dyDescent="0.2">
      <c r="A970" s="11" t="s">
        <v>57</v>
      </c>
      <c r="B970" s="12" t="s">
        <v>506</v>
      </c>
      <c r="C970" s="12" t="s">
        <v>115</v>
      </c>
      <c r="D970" s="12" t="s">
        <v>58</v>
      </c>
      <c r="E970" s="13">
        <v>187.5</v>
      </c>
    </row>
    <row r="971" spans="1:5" ht="25.5" x14ac:dyDescent="0.2">
      <c r="A971" s="23" t="s">
        <v>507</v>
      </c>
      <c r="B971" s="9" t="s">
        <v>508</v>
      </c>
      <c r="C971" s="9"/>
      <c r="D971" s="9"/>
      <c r="E971" s="10">
        <v>925</v>
      </c>
    </row>
    <row r="972" spans="1:5" x14ac:dyDescent="0.2">
      <c r="A972" s="23" t="s">
        <v>120</v>
      </c>
      <c r="B972" s="9" t="s">
        <v>509</v>
      </c>
      <c r="C972" s="9"/>
      <c r="D972" s="9"/>
      <c r="E972" s="10">
        <v>275</v>
      </c>
    </row>
    <row r="973" spans="1:5" x14ac:dyDescent="0.2">
      <c r="A973" s="23" t="s">
        <v>112</v>
      </c>
      <c r="B973" s="9" t="s">
        <v>510</v>
      </c>
      <c r="C973" s="9"/>
      <c r="D973" s="9"/>
      <c r="E973" s="10">
        <v>275</v>
      </c>
    </row>
    <row r="974" spans="1:5" x14ac:dyDescent="0.2">
      <c r="A974" s="23" t="s">
        <v>114</v>
      </c>
      <c r="B974" s="9" t="s">
        <v>510</v>
      </c>
      <c r="C974" s="9" t="s">
        <v>115</v>
      </c>
      <c r="D974" s="9"/>
      <c r="E974" s="10">
        <v>275</v>
      </c>
    </row>
    <row r="975" spans="1:5" x14ac:dyDescent="0.2">
      <c r="A975" s="23" t="s">
        <v>5</v>
      </c>
      <c r="B975" s="9" t="s">
        <v>510</v>
      </c>
      <c r="C975" s="9" t="s">
        <v>115</v>
      </c>
      <c r="D975" s="9" t="s">
        <v>6</v>
      </c>
      <c r="E975" s="10">
        <v>275</v>
      </c>
    </row>
    <row r="976" spans="1:5" x14ac:dyDescent="0.2">
      <c r="A976" s="11" t="s">
        <v>21</v>
      </c>
      <c r="B976" s="12" t="s">
        <v>510</v>
      </c>
      <c r="C976" s="12" t="s">
        <v>115</v>
      </c>
      <c r="D976" s="12" t="s">
        <v>22</v>
      </c>
      <c r="E976" s="13">
        <v>275</v>
      </c>
    </row>
    <row r="977" spans="1:5" x14ac:dyDescent="0.2">
      <c r="A977" s="23" t="s">
        <v>132</v>
      </c>
      <c r="B977" s="9" t="s">
        <v>511</v>
      </c>
      <c r="C977" s="9"/>
      <c r="D977" s="9"/>
      <c r="E977" s="10">
        <v>650</v>
      </c>
    </row>
    <row r="978" spans="1:5" x14ac:dyDescent="0.2">
      <c r="A978" s="23" t="s">
        <v>128</v>
      </c>
      <c r="B978" s="9" t="s">
        <v>512</v>
      </c>
      <c r="C978" s="9"/>
      <c r="D978" s="9"/>
      <c r="E978" s="10">
        <v>650</v>
      </c>
    </row>
    <row r="979" spans="1:5" x14ac:dyDescent="0.2">
      <c r="A979" s="23" t="s">
        <v>114</v>
      </c>
      <c r="B979" s="9" t="s">
        <v>512</v>
      </c>
      <c r="C979" s="9" t="s">
        <v>115</v>
      </c>
      <c r="D979" s="9"/>
      <c r="E979" s="10">
        <v>650</v>
      </c>
    </row>
    <row r="980" spans="1:5" x14ac:dyDescent="0.2">
      <c r="A980" s="23" t="s">
        <v>5</v>
      </c>
      <c r="B980" s="9" t="s">
        <v>512</v>
      </c>
      <c r="C980" s="9" t="s">
        <v>115</v>
      </c>
      <c r="D980" s="9" t="s">
        <v>6</v>
      </c>
      <c r="E980" s="10">
        <v>650</v>
      </c>
    </row>
    <row r="981" spans="1:5" x14ac:dyDescent="0.2">
      <c r="A981" s="11" t="s">
        <v>21</v>
      </c>
      <c r="B981" s="12" t="s">
        <v>512</v>
      </c>
      <c r="C981" s="12" t="s">
        <v>115</v>
      </c>
      <c r="D981" s="12" t="s">
        <v>22</v>
      </c>
      <c r="E981" s="13">
        <v>650</v>
      </c>
    </row>
    <row r="982" spans="1:5" x14ac:dyDescent="0.2">
      <c r="A982" s="23" t="s">
        <v>513</v>
      </c>
      <c r="B982" s="9" t="s">
        <v>514</v>
      </c>
      <c r="C982" s="9"/>
      <c r="D982" s="9"/>
      <c r="E982" s="10">
        <v>297911.10000000003</v>
      </c>
    </row>
    <row r="983" spans="1:5" x14ac:dyDescent="0.2">
      <c r="A983" s="23" t="s">
        <v>515</v>
      </c>
      <c r="B983" s="9" t="s">
        <v>516</v>
      </c>
      <c r="C983" s="9"/>
      <c r="D983" s="9"/>
      <c r="E983" s="10">
        <v>43564.4</v>
      </c>
    </row>
    <row r="984" spans="1:5" x14ac:dyDescent="0.2">
      <c r="A984" s="23" t="s">
        <v>106</v>
      </c>
      <c r="B984" s="9" t="s">
        <v>517</v>
      </c>
      <c r="C984" s="9"/>
      <c r="D984" s="9"/>
      <c r="E984" s="10">
        <v>26864.7</v>
      </c>
    </row>
    <row r="985" spans="1:5" x14ac:dyDescent="0.2">
      <c r="A985" s="23" t="s">
        <v>108</v>
      </c>
      <c r="B985" s="9" t="s">
        <v>518</v>
      </c>
      <c r="C985" s="9"/>
      <c r="D985" s="9"/>
      <c r="E985" s="10">
        <v>244.5</v>
      </c>
    </row>
    <row r="986" spans="1:5" ht="25.5" x14ac:dyDescent="0.2">
      <c r="A986" s="23" t="s">
        <v>110</v>
      </c>
      <c r="B986" s="9" t="s">
        <v>518</v>
      </c>
      <c r="C986" s="9" t="s">
        <v>111</v>
      </c>
      <c r="D986" s="9"/>
      <c r="E986" s="10">
        <v>244.5</v>
      </c>
    </row>
    <row r="987" spans="1:5" x14ac:dyDescent="0.2">
      <c r="A987" s="23" t="s">
        <v>5</v>
      </c>
      <c r="B987" s="9" t="s">
        <v>518</v>
      </c>
      <c r="C987" s="9" t="s">
        <v>111</v>
      </c>
      <c r="D987" s="9" t="s">
        <v>6</v>
      </c>
      <c r="E987" s="10">
        <v>244.5</v>
      </c>
    </row>
    <row r="988" spans="1:5" ht="25.5" x14ac:dyDescent="0.2">
      <c r="A988" s="11" t="s">
        <v>15</v>
      </c>
      <c r="B988" s="12" t="s">
        <v>518</v>
      </c>
      <c r="C988" s="12" t="s">
        <v>111</v>
      </c>
      <c r="D988" s="12" t="s">
        <v>16</v>
      </c>
      <c r="E988" s="13">
        <v>244.5</v>
      </c>
    </row>
    <row r="989" spans="1:5" x14ac:dyDescent="0.2">
      <c r="A989" s="23" t="s">
        <v>112</v>
      </c>
      <c r="B989" s="9" t="s">
        <v>519</v>
      </c>
      <c r="C989" s="9"/>
      <c r="D989" s="9"/>
      <c r="E989" s="10">
        <v>2068.1999999999998</v>
      </c>
    </row>
    <row r="990" spans="1:5" x14ac:dyDescent="0.2">
      <c r="A990" s="23" t="s">
        <v>114</v>
      </c>
      <c r="B990" s="9" t="s">
        <v>519</v>
      </c>
      <c r="C990" s="9" t="s">
        <v>115</v>
      </c>
      <c r="D990" s="9"/>
      <c r="E990" s="10">
        <v>2068.1999999999998</v>
      </c>
    </row>
    <row r="991" spans="1:5" x14ac:dyDescent="0.2">
      <c r="A991" s="23" t="s">
        <v>5</v>
      </c>
      <c r="B991" s="9" t="s">
        <v>519</v>
      </c>
      <c r="C991" s="9" t="s">
        <v>115</v>
      </c>
      <c r="D991" s="9" t="s">
        <v>6</v>
      </c>
      <c r="E991" s="10">
        <v>2038.2</v>
      </c>
    </row>
    <row r="992" spans="1:5" ht="25.5" x14ac:dyDescent="0.2">
      <c r="A992" s="11" t="s">
        <v>15</v>
      </c>
      <c r="B992" s="12" t="s">
        <v>519</v>
      </c>
      <c r="C992" s="12" t="s">
        <v>115</v>
      </c>
      <c r="D992" s="12" t="s">
        <v>16</v>
      </c>
      <c r="E992" s="13">
        <v>2038.2</v>
      </c>
    </row>
    <row r="993" spans="1:5" x14ac:dyDescent="0.2">
      <c r="A993" s="23" t="s">
        <v>53</v>
      </c>
      <c r="B993" s="9" t="s">
        <v>519</v>
      </c>
      <c r="C993" s="9" t="s">
        <v>115</v>
      </c>
      <c r="D993" s="9" t="s">
        <v>54</v>
      </c>
      <c r="E993" s="10">
        <v>30</v>
      </c>
    </row>
    <row r="994" spans="1:5" x14ac:dyDescent="0.2">
      <c r="A994" s="11" t="s">
        <v>61</v>
      </c>
      <c r="B994" s="12" t="s">
        <v>519</v>
      </c>
      <c r="C994" s="12" t="s">
        <v>115</v>
      </c>
      <c r="D994" s="12" t="s">
        <v>62</v>
      </c>
      <c r="E994" s="13">
        <v>30</v>
      </c>
    </row>
    <row r="995" spans="1:5" x14ac:dyDescent="0.2">
      <c r="A995" s="23" t="s">
        <v>128</v>
      </c>
      <c r="B995" s="9" t="s">
        <v>520</v>
      </c>
      <c r="C995" s="9"/>
      <c r="D995" s="9"/>
      <c r="E995" s="10">
        <v>50</v>
      </c>
    </row>
    <row r="996" spans="1:5" x14ac:dyDescent="0.2">
      <c r="A996" s="23" t="s">
        <v>114</v>
      </c>
      <c r="B996" s="9" t="s">
        <v>520</v>
      </c>
      <c r="C996" s="9" t="s">
        <v>115</v>
      </c>
      <c r="D996" s="9"/>
      <c r="E996" s="10">
        <v>50</v>
      </c>
    </row>
    <row r="997" spans="1:5" x14ac:dyDescent="0.2">
      <c r="A997" s="23" t="s">
        <v>5</v>
      </c>
      <c r="B997" s="9" t="s">
        <v>520</v>
      </c>
      <c r="C997" s="9" t="s">
        <v>115</v>
      </c>
      <c r="D997" s="9" t="s">
        <v>6</v>
      </c>
      <c r="E997" s="10">
        <v>50</v>
      </c>
    </row>
    <row r="998" spans="1:5" ht="25.5" x14ac:dyDescent="0.2">
      <c r="A998" s="11" t="s">
        <v>15</v>
      </c>
      <c r="B998" s="12" t="s">
        <v>520</v>
      </c>
      <c r="C998" s="12" t="s">
        <v>115</v>
      </c>
      <c r="D998" s="12" t="s">
        <v>16</v>
      </c>
      <c r="E998" s="13">
        <v>50</v>
      </c>
    </row>
    <row r="999" spans="1:5" ht="25.5" x14ac:dyDescent="0.2">
      <c r="A999" s="23" t="s">
        <v>116</v>
      </c>
      <c r="B999" s="9" t="s">
        <v>521</v>
      </c>
      <c r="C999" s="9"/>
      <c r="D999" s="9"/>
      <c r="E999" s="10">
        <v>24502</v>
      </c>
    </row>
    <row r="1000" spans="1:5" ht="38.25" x14ac:dyDescent="0.2">
      <c r="A1000" s="23" t="s">
        <v>118</v>
      </c>
      <c r="B1000" s="9" t="s">
        <v>522</v>
      </c>
      <c r="C1000" s="9"/>
      <c r="D1000" s="9"/>
      <c r="E1000" s="10">
        <v>24502</v>
      </c>
    </row>
    <row r="1001" spans="1:5" ht="25.5" x14ac:dyDescent="0.2">
      <c r="A1001" s="23" t="s">
        <v>110</v>
      </c>
      <c r="B1001" s="9" t="s">
        <v>522</v>
      </c>
      <c r="C1001" s="9" t="s">
        <v>111</v>
      </c>
      <c r="D1001" s="9"/>
      <c r="E1001" s="10">
        <v>24502</v>
      </c>
    </row>
    <row r="1002" spans="1:5" x14ac:dyDescent="0.2">
      <c r="A1002" s="23" t="s">
        <v>5</v>
      </c>
      <c r="B1002" s="9" t="s">
        <v>522</v>
      </c>
      <c r="C1002" s="9" t="s">
        <v>111</v>
      </c>
      <c r="D1002" s="9" t="s">
        <v>6</v>
      </c>
      <c r="E1002" s="10">
        <v>24502</v>
      </c>
    </row>
    <row r="1003" spans="1:5" ht="25.5" x14ac:dyDescent="0.2">
      <c r="A1003" s="11" t="s">
        <v>15</v>
      </c>
      <c r="B1003" s="12" t="s">
        <v>522</v>
      </c>
      <c r="C1003" s="12" t="s">
        <v>111</v>
      </c>
      <c r="D1003" s="12" t="s">
        <v>16</v>
      </c>
      <c r="E1003" s="13">
        <v>24502</v>
      </c>
    </row>
    <row r="1004" spans="1:5" x14ac:dyDescent="0.2">
      <c r="A1004" s="23" t="s">
        <v>132</v>
      </c>
      <c r="B1004" s="9" t="s">
        <v>523</v>
      </c>
      <c r="C1004" s="9"/>
      <c r="D1004" s="9"/>
      <c r="E1004" s="10">
        <v>300</v>
      </c>
    </row>
    <row r="1005" spans="1:5" x14ac:dyDescent="0.2">
      <c r="A1005" s="23" t="s">
        <v>524</v>
      </c>
      <c r="B1005" s="9" t="s">
        <v>525</v>
      </c>
      <c r="C1005" s="9"/>
      <c r="D1005" s="9"/>
      <c r="E1005" s="10">
        <v>300</v>
      </c>
    </row>
    <row r="1006" spans="1:5" x14ac:dyDescent="0.2">
      <c r="A1006" s="23" t="s">
        <v>526</v>
      </c>
      <c r="B1006" s="9" t="s">
        <v>525</v>
      </c>
      <c r="C1006" s="9" t="s">
        <v>527</v>
      </c>
      <c r="D1006" s="9"/>
      <c r="E1006" s="10">
        <v>300</v>
      </c>
    </row>
    <row r="1007" spans="1:5" x14ac:dyDescent="0.2">
      <c r="A1007" s="23" t="s">
        <v>87</v>
      </c>
      <c r="B1007" s="9" t="s">
        <v>525</v>
      </c>
      <c r="C1007" s="9" t="s">
        <v>527</v>
      </c>
      <c r="D1007" s="9" t="s">
        <v>88</v>
      </c>
      <c r="E1007" s="10">
        <v>300</v>
      </c>
    </row>
    <row r="1008" spans="1:5" x14ac:dyDescent="0.2">
      <c r="A1008" s="11" t="s">
        <v>89</v>
      </c>
      <c r="B1008" s="12" t="s">
        <v>525</v>
      </c>
      <c r="C1008" s="12" t="s">
        <v>527</v>
      </c>
      <c r="D1008" s="12" t="s">
        <v>90</v>
      </c>
      <c r="E1008" s="13">
        <v>300</v>
      </c>
    </row>
    <row r="1009" spans="1:5" x14ac:dyDescent="0.2">
      <c r="A1009" s="23" t="s">
        <v>151</v>
      </c>
      <c r="B1009" s="9" t="s">
        <v>528</v>
      </c>
      <c r="C1009" s="9"/>
      <c r="D1009" s="9"/>
      <c r="E1009" s="10">
        <v>59.3</v>
      </c>
    </row>
    <row r="1010" spans="1:5" ht="38.25" x14ac:dyDescent="0.2">
      <c r="A1010" s="23" t="s">
        <v>529</v>
      </c>
      <c r="B1010" s="9" t="s">
        <v>530</v>
      </c>
      <c r="C1010" s="9"/>
      <c r="D1010" s="9"/>
      <c r="E1010" s="10">
        <v>59.3</v>
      </c>
    </row>
    <row r="1011" spans="1:5" ht="25.5" x14ac:dyDescent="0.2">
      <c r="A1011" s="23" t="s">
        <v>110</v>
      </c>
      <c r="B1011" s="9" t="s">
        <v>530</v>
      </c>
      <c r="C1011" s="9" t="s">
        <v>111</v>
      </c>
      <c r="D1011" s="9"/>
      <c r="E1011" s="10">
        <v>59.3</v>
      </c>
    </row>
    <row r="1012" spans="1:5" x14ac:dyDescent="0.2">
      <c r="A1012" s="23" t="s">
        <v>5</v>
      </c>
      <c r="B1012" s="9" t="s">
        <v>530</v>
      </c>
      <c r="C1012" s="9" t="s">
        <v>111</v>
      </c>
      <c r="D1012" s="9" t="s">
        <v>6</v>
      </c>
      <c r="E1012" s="10">
        <v>59.3</v>
      </c>
    </row>
    <row r="1013" spans="1:5" ht="25.5" x14ac:dyDescent="0.2">
      <c r="A1013" s="11" t="s">
        <v>15</v>
      </c>
      <c r="B1013" s="12" t="s">
        <v>530</v>
      </c>
      <c r="C1013" s="12" t="s">
        <v>111</v>
      </c>
      <c r="D1013" s="12" t="s">
        <v>16</v>
      </c>
      <c r="E1013" s="13">
        <v>59.3</v>
      </c>
    </row>
    <row r="1014" spans="1:5" x14ac:dyDescent="0.2">
      <c r="A1014" s="23" t="s">
        <v>171</v>
      </c>
      <c r="B1014" s="9" t="s">
        <v>531</v>
      </c>
      <c r="C1014" s="9"/>
      <c r="D1014" s="9"/>
      <c r="E1014" s="10">
        <v>16340.4</v>
      </c>
    </row>
    <row r="1015" spans="1:5" ht="38.25" x14ac:dyDescent="0.2">
      <c r="A1015" s="23" t="s">
        <v>173</v>
      </c>
      <c r="B1015" s="9" t="s">
        <v>532</v>
      </c>
      <c r="C1015" s="9"/>
      <c r="D1015" s="9"/>
      <c r="E1015" s="10">
        <v>16340.4</v>
      </c>
    </row>
    <row r="1016" spans="1:5" ht="25.5" x14ac:dyDescent="0.2">
      <c r="A1016" s="23" t="s">
        <v>110</v>
      </c>
      <c r="B1016" s="9" t="s">
        <v>532</v>
      </c>
      <c r="C1016" s="9" t="s">
        <v>111</v>
      </c>
      <c r="D1016" s="9"/>
      <c r="E1016" s="10">
        <v>15072.9</v>
      </c>
    </row>
    <row r="1017" spans="1:5" x14ac:dyDescent="0.2">
      <c r="A1017" s="23" t="s">
        <v>5</v>
      </c>
      <c r="B1017" s="9" t="s">
        <v>532</v>
      </c>
      <c r="C1017" s="9" t="s">
        <v>111</v>
      </c>
      <c r="D1017" s="9" t="s">
        <v>6</v>
      </c>
      <c r="E1017" s="10">
        <v>15072.9</v>
      </c>
    </row>
    <row r="1018" spans="1:5" ht="25.5" x14ac:dyDescent="0.2">
      <c r="A1018" s="11" t="s">
        <v>15</v>
      </c>
      <c r="B1018" s="12" t="s">
        <v>532</v>
      </c>
      <c r="C1018" s="12" t="s">
        <v>111</v>
      </c>
      <c r="D1018" s="12" t="s">
        <v>16</v>
      </c>
      <c r="E1018" s="13">
        <v>15072.9</v>
      </c>
    </row>
    <row r="1019" spans="1:5" x14ac:dyDescent="0.2">
      <c r="A1019" s="23" t="s">
        <v>114</v>
      </c>
      <c r="B1019" s="9" t="s">
        <v>532</v>
      </c>
      <c r="C1019" s="9" t="s">
        <v>115</v>
      </c>
      <c r="D1019" s="9"/>
      <c r="E1019" s="10">
        <v>1267.5</v>
      </c>
    </row>
    <row r="1020" spans="1:5" x14ac:dyDescent="0.2">
      <c r="A1020" s="23" t="s">
        <v>5</v>
      </c>
      <c r="B1020" s="9" t="s">
        <v>532</v>
      </c>
      <c r="C1020" s="9" t="s">
        <v>115</v>
      </c>
      <c r="D1020" s="9" t="s">
        <v>6</v>
      </c>
      <c r="E1020" s="10">
        <v>1232.5</v>
      </c>
    </row>
    <row r="1021" spans="1:5" ht="25.5" x14ac:dyDescent="0.2">
      <c r="A1021" s="11" t="s">
        <v>15</v>
      </c>
      <c r="B1021" s="12" t="s">
        <v>532</v>
      </c>
      <c r="C1021" s="12" t="s">
        <v>115</v>
      </c>
      <c r="D1021" s="12" t="s">
        <v>16</v>
      </c>
      <c r="E1021" s="13">
        <v>1232.5</v>
      </c>
    </row>
    <row r="1022" spans="1:5" x14ac:dyDescent="0.2">
      <c r="A1022" s="23" t="s">
        <v>53</v>
      </c>
      <c r="B1022" s="9" t="s">
        <v>532</v>
      </c>
      <c r="C1022" s="9" t="s">
        <v>115</v>
      </c>
      <c r="D1022" s="9" t="s">
        <v>54</v>
      </c>
      <c r="E1022" s="10">
        <v>35</v>
      </c>
    </row>
    <row r="1023" spans="1:5" x14ac:dyDescent="0.2">
      <c r="A1023" s="11" t="s">
        <v>61</v>
      </c>
      <c r="B1023" s="12" t="s">
        <v>532</v>
      </c>
      <c r="C1023" s="12" t="s">
        <v>115</v>
      </c>
      <c r="D1023" s="12" t="s">
        <v>62</v>
      </c>
      <c r="E1023" s="13">
        <v>35</v>
      </c>
    </row>
    <row r="1024" spans="1:5" x14ac:dyDescent="0.2">
      <c r="A1024" s="23" t="s">
        <v>533</v>
      </c>
      <c r="B1024" s="9" t="s">
        <v>534</v>
      </c>
      <c r="C1024" s="9"/>
      <c r="D1024" s="9"/>
      <c r="E1024" s="10">
        <v>254346.7</v>
      </c>
    </row>
    <row r="1025" spans="1:5" x14ac:dyDescent="0.2">
      <c r="A1025" s="23" t="s">
        <v>143</v>
      </c>
      <c r="B1025" s="9" t="s">
        <v>535</v>
      </c>
      <c r="C1025" s="9"/>
      <c r="D1025" s="9"/>
      <c r="E1025" s="10">
        <v>38467.4</v>
      </c>
    </row>
    <row r="1026" spans="1:5" ht="25.5" x14ac:dyDescent="0.2">
      <c r="A1026" s="23" t="s">
        <v>536</v>
      </c>
      <c r="B1026" s="9" t="s">
        <v>537</v>
      </c>
      <c r="C1026" s="9"/>
      <c r="D1026" s="9"/>
      <c r="E1026" s="10">
        <v>19233.7</v>
      </c>
    </row>
    <row r="1027" spans="1:5" x14ac:dyDescent="0.2">
      <c r="A1027" s="23" t="s">
        <v>147</v>
      </c>
      <c r="B1027" s="9" t="s">
        <v>537</v>
      </c>
      <c r="C1027" s="9" t="s">
        <v>148</v>
      </c>
      <c r="D1027" s="9"/>
      <c r="E1027" s="10">
        <v>19233.7</v>
      </c>
    </row>
    <row r="1028" spans="1:5" ht="25.5" x14ac:dyDescent="0.2">
      <c r="A1028" s="23" t="s">
        <v>91</v>
      </c>
      <c r="B1028" s="9" t="s">
        <v>537</v>
      </c>
      <c r="C1028" s="9" t="s">
        <v>148</v>
      </c>
      <c r="D1028" s="9" t="s">
        <v>92</v>
      </c>
      <c r="E1028" s="10">
        <v>19233.7</v>
      </c>
    </row>
    <row r="1029" spans="1:5" x14ac:dyDescent="0.2">
      <c r="A1029" s="11" t="s">
        <v>95</v>
      </c>
      <c r="B1029" s="12" t="s">
        <v>537</v>
      </c>
      <c r="C1029" s="12" t="s">
        <v>148</v>
      </c>
      <c r="D1029" s="12" t="s">
        <v>96</v>
      </c>
      <c r="E1029" s="13">
        <v>19233.7</v>
      </c>
    </row>
    <row r="1030" spans="1:5" x14ac:dyDescent="0.2">
      <c r="A1030" s="23" t="s">
        <v>538</v>
      </c>
      <c r="B1030" s="9" t="s">
        <v>539</v>
      </c>
      <c r="C1030" s="9"/>
      <c r="D1030" s="9"/>
      <c r="E1030" s="10">
        <v>19233.7</v>
      </c>
    </row>
    <row r="1031" spans="1:5" x14ac:dyDescent="0.2">
      <c r="A1031" s="23" t="s">
        <v>147</v>
      </c>
      <c r="B1031" s="9" t="s">
        <v>539</v>
      </c>
      <c r="C1031" s="9" t="s">
        <v>148</v>
      </c>
      <c r="D1031" s="9"/>
      <c r="E1031" s="10">
        <v>19233.7</v>
      </c>
    </row>
    <row r="1032" spans="1:5" ht="25.5" x14ac:dyDescent="0.2">
      <c r="A1032" s="23" t="s">
        <v>91</v>
      </c>
      <c r="B1032" s="9" t="s">
        <v>539</v>
      </c>
      <c r="C1032" s="9" t="s">
        <v>148</v>
      </c>
      <c r="D1032" s="9" t="s">
        <v>92</v>
      </c>
      <c r="E1032" s="10">
        <v>19233.7</v>
      </c>
    </row>
    <row r="1033" spans="1:5" x14ac:dyDescent="0.2">
      <c r="A1033" s="11" t="s">
        <v>93</v>
      </c>
      <c r="B1033" s="12" t="s">
        <v>539</v>
      </c>
      <c r="C1033" s="12" t="s">
        <v>148</v>
      </c>
      <c r="D1033" s="12" t="s">
        <v>94</v>
      </c>
      <c r="E1033" s="13">
        <v>19233.7</v>
      </c>
    </row>
    <row r="1034" spans="1:5" x14ac:dyDescent="0.2">
      <c r="A1034" s="23" t="s">
        <v>151</v>
      </c>
      <c r="B1034" s="9" t="s">
        <v>540</v>
      </c>
      <c r="C1034" s="9"/>
      <c r="D1034" s="9"/>
      <c r="E1034" s="10">
        <v>215879.30000000002</v>
      </c>
    </row>
    <row r="1035" spans="1:5" ht="38.25" x14ac:dyDescent="0.2">
      <c r="A1035" s="23" t="s">
        <v>529</v>
      </c>
      <c r="B1035" s="9" t="s">
        <v>541</v>
      </c>
      <c r="C1035" s="9"/>
      <c r="D1035" s="9"/>
      <c r="E1035" s="10">
        <v>215879.30000000002</v>
      </c>
    </row>
    <row r="1036" spans="1:5" x14ac:dyDescent="0.2">
      <c r="A1036" s="23" t="s">
        <v>147</v>
      </c>
      <c r="B1036" s="9" t="s">
        <v>541</v>
      </c>
      <c r="C1036" s="9" t="s">
        <v>148</v>
      </c>
      <c r="D1036" s="9"/>
      <c r="E1036" s="10">
        <v>215879.30000000002</v>
      </c>
    </row>
    <row r="1037" spans="1:5" ht="25.5" x14ac:dyDescent="0.2">
      <c r="A1037" s="23" t="s">
        <v>91</v>
      </c>
      <c r="B1037" s="9" t="s">
        <v>541</v>
      </c>
      <c r="C1037" s="9" t="s">
        <v>148</v>
      </c>
      <c r="D1037" s="9" t="s">
        <v>92</v>
      </c>
      <c r="E1037" s="10">
        <v>215879.30000000002</v>
      </c>
    </row>
    <row r="1038" spans="1:5" x14ac:dyDescent="0.2">
      <c r="A1038" s="11" t="s">
        <v>93</v>
      </c>
      <c r="B1038" s="12" t="s">
        <v>541</v>
      </c>
      <c r="C1038" s="12" t="s">
        <v>148</v>
      </c>
      <c r="D1038" s="12" t="s">
        <v>94</v>
      </c>
      <c r="E1038" s="13">
        <v>215879.30000000002</v>
      </c>
    </row>
    <row r="1039" spans="1:5" ht="25.5" x14ac:dyDescent="0.2">
      <c r="A1039" s="23" t="s">
        <v>542</v>
      </c>
      <c r="B1039" s="9" t="s">
        <v>543</v>
      </c>
      <c r="C1039" s="9"/>
      <c r="D1039" s="9"/>
      <c r="E1039" s="10">
        <v>381274.3</v>
      </c>
    </row>
    <row r="1040" spans="1:5" ht="25.5" x14ac:dyDescent="0.2">
      <c r="A1040" s="23" t="s">
        <v>544</v>
      </c>
      <c r="B1040" s="9" t="s">
        <v>545</v>
      </c>
      <c r="C1040" s="9"/>
      <c r="D1040" s="9"/>
      <c r="E1040" s="10">
        <v>339789.9</v>
      </c>
    </row>
    <row r="1041" spans="1:5" x14ac:dyDescent="0.2">
      <c r="A1041" s="23" t="s">
        <v>132</v>
      </c>
      <c r="B1041" s="9" t="s">
        <v>546</v>
      </c>
      <c r="C1041" s="9"/>
      <c r="D1041" s="9"/>
      <c r="E1041" s="10">
        <v>337769.10000000003</v>
      </c>
    </row>
    <row r="1042" spans="1:5" x14ac:dyDescent="0.2">
      <c r="A1042" s="23" t="s">
        <v>128</v>
      </c>
      <c r="B1042" s="9" t="s">
        <v>547</v>
      </c>
      <c r="C1042" s="9"/>
      <c r="D1042" s="9"/>
      <c r="E1042" s="10">
        <v>564.20000000000005</v>
      </c>
    </row>
    <row r="1043" spans="1:5" x14ac:dyDescent="0.2">
      <c r="A1043" s="23" t="s">
        <v>548</v>
      </c>
      <c r="B1043" s="9" t="s">
        <v>547</v>
      </c>
      <c r="C1043" s="9" t="s">
        <v>549</v>
      </c>
      <c r="D1043" s="9"/>
      <c r="E1043" s="10">
        <v>564.20000000000005</v>
      </c>
    </row>
    <row r="1044" spans="1:5" x14ac:dyDescent="0.2">
      <c r="A1044" s="23" t="s">
        <v>53</v>
      </c>
      <c r="B1044" s="9" t="s">
        <v>547</v>
      </c>
      <c r="C1044" s="9" t="s">
        <v>549</v>
      </c>
      <c r="D1044" s="9" t="s">
        <v>54</v>
      </c>
      <c r="E1044" s="10">
        <v>564.20000000000005</v>
      </c>
    </row>
    <row r="1045" spans="1:5" x14ac:dyDescent="0.2">
      <c r="A1045" s="11" t="s">
        <v>57</v>
      </c>
      <c r="B1045" s="12" t="s">
        <v>547</v>
      </c>
      <c r="C1045" s="12" t="s">
        <v>549</v>
      </c>
      <c r="D1045" s="12" t="s">
        <v>58</v>
      </c>
      <c r="E1045" s="13">
        <v>564.20000000000005</v>
      </c>
    </row>
    <row r="1046" spans="1:5" ht="25.5" x14ac:dyDescent="0.2">
      <c r="A1046" s="23" t="s">
        <v>116</v>
      </c>
      <c r="B1046" s="9" t="s">
        <v>550</v>
      </c>
      <c r="C1046" s="9"/>
      <c r="D1046" s="9"/>
      <c r="E1046" s="10">
        <v>337204.9</v>
      </c>
    </row>
    <row r="1047" spans="1:5" x14ac:dyDescent="0.2">
      <c r="A1047" s="23" t="s">
        <v>551</v>
      </c>
      <c r="B1047" s="9" t="s">
        <v>552</v>
      </c>
      <c r="C1047" s="9"/>
      <c r="D1047" s="9"/>
      <c r="E1047" s="10">
        <v>70666.5</v>
      </c>
    </row>
    <row r="1048" spans="1:5" x14ac:dyDescent="0.2">
      <c r="A1048" s="23" t="s">
        <v>114</v>
      </c>
      <c r="B1048" s="9" t="s">
        <v>552</v>
      </c>
      <c r="C1048" s="9" t="s">
        <v>115</v>
      </c>
      <c r="D1048" s="9"/>
      <c r="E1048" s="10">
        <v>70666.5</v>
      </c>
    </row>
    <row r="1049" spans="1:5" x14ac:dyDescent="0.2">
      <c r="A1049" s="23" t="s">
        <v>53</v>
      </c>
      <c r="B1049" s="9" t="s">
        <v>552</v>
      </c>
      <c r="C1049" s="9" t="s">
        <v>115</v>
      </c>
      <c r="D1049" s="9" t="s">
        <v>54</v>
      </c>
      <c r="E1049" s="10">
        <v>70666.5</v>
      </c>
    </row>
    <row r="1050" spans="1:5" x14ac:dyDescent="0.2">
      <c r="A1050" s="11" t="s">
        <v>55</v>
      </c>
      <c r="B1050" s="12" t="s">
        <v>552</v>
      </c>
      <c r="C1050" s="12" t="s">
        <v>115</v>
      </c>
      <c r="D1050" s="12" t="s">
        <v>56</v>
      </c>
      <c r="E1050" s="13">
        <v>29545.4</v>
      </c>
    </row>
    <row r="1051" spans="1:5" x14ac:dyDescent="0.2">
      <c r="A1051" s="11" t="s">
        <v>57</v>
      </c>
      <c r="B1051" s="12" t="s">
        <v>552</v>
      </c>
      <c r="C1051" s="12" t="s">
        <v>115</v>
      </c>
      <c r="D1051" s="12" t="s">
        <v>58</v>
      </c>
      <c r="E1051" s="13">
        <v>41121.1</v>
      </c>
    </row>
    <row r="1052" spans="1:5" ht="38.25" x14ac:dyDescent="0.2">
      <c r="A1052" s="23" t="s">
        <v>553</v>
      </c>
      <c r="B1052" s="9" t="s">
        <v>554</v>
      </c>
      <c r="C1052" s="9"/>
      <c r="D1052" s="9"/>
      <c r="E1052" s="10">
        <v>266538.40000000002</v>
      </c>
    </row>
    <row r="1053" spans="1:5" x14ac:dyDescent="0.2">
      <c r="A1053" s="23" t="s">
        <v>548</v>
      </c>
      <c r="B1053" s="9" t="s">
        <v>554</v>
      </c>
      <c r="C1053" s="9" t="s">
        <v>549</v>
      </c>
      <c r="D1053" s="9"/>
      <c r="E1053" s="10">
        <v>266538.40000000002</v>
      </c>
    </row>
    <row r="1054" spans="1:5" x14ac:dyDescent="0.2">
      <c r="A1054" s="23" t="s">
        <v>53</v>
      </c>
      <c r="B1054" s="9" t="s">
        <v>554</v>
      </c>
      <c r="C1054" s="9" t="s">
        <v>549</v>
      </c>
      <c r="D1054" s="9" t="s">
        <v>54</v>
      </c>
      <c r="E1054" s="10">
        <v>266538.40000000002</v>
      </c>
    </row>
    <row r="1055" spans="1:5" x14ac:dyDescent="0.2">
      <c r="A1055" s="11" t="s">
        <v>57</v>
      </c>
      <c r="B1055" s="12" t="s">
        <v>554</v>
      </c>
      <c r="C1055" s="12" t="s">
        <v>549</v>
      </c>
      <c r="D1055" s="12" t="s">
        <v>58</v>
      </c>
      <c r="E1055" s="13">
        <v>266538.40000000002</v>
      </c>
    </row>
    <row r="1056" spans="1:5" x14ac:dyDescent="0.2">
      <c r="A1056" s="23" t="s">
        <v>555</v>
      </c>
      <c r="B1056" s="9" t="s">
        <v>556</v>
      </c>
      <c r="C1056" s="9"/>
      <c r="D1056" s="9"/>
      <c r="E1056" s="10">
        <v>2020.8</v>
      </c>
    </row>
    <row r="1057" spans="1:5" ht="25.5" x14ac:dyDescent="0.2">
      <c r="A1057" s="23" t="s">
        <v>557</v>
      </c>
      <c r="B1057" s="9" t="s">
        <v>558</v>
      </c>
      <c r="C1057" s="9"/>
      <c r="D1057" s="9"/>
      <c r="E1057" s="10">
        <v>2020.8</v>
      </c>
    </row>
    <row r="1058" spans="1:5" x14ac:dyDescent="0.2">
      <c r="A1058" s="23" t="s">
        <v>257</v>
      </c>
      <c r="B1058" s="9" t="s">
        <v>558</v>
      </c>
      <c r="C1058" s="9" t="s">
        <v>258</v>
      </c>
      <c r="D1058" s="9"/>
      <c r="E1058" s="10">
        <v>2020.8</v>
      </c>
    </row>
    <row r="1059" spans="1:5" x14ac:dyDescent="0.2">
      <c r="A1059" s="23" t="s">
        <v>53</v>
      </c>
      <c r="B1059" s="9" t="s">
        <v>558</v>
      </c>
      <c r="C1059" s="9" t="s">
        <v>258</v>
      </c>
      <c r="D1059" s="9" t="s">
        <v>54</v>
      </c>
      <c r="E1059" s="10">
        <v>2020.8</v>
      </c>
    </row>
    <row r="1060" spans="1:5" x14ac:dyDescent="0.2">
      <c r="A1060" s="11" t="s">
        <v>57</v>
      </c>
      <c r="B1060" s="12" t="s">
        <v>558</v>
      </c>
      <c r="C1060" s="12" t="s">
        <v>258</v>
      </c>
      <c r="D1060" s="12" t="s">
        <v>58</v>
      </c>
      <c r="E1060" s="13">
        <v>2020.8</v>
      </c>
    </row>
    <row r="1061" spans="1:5" ht="25.5" x14ac:dyDescent="0.2">
      <c r="A1061" s="23" t="s">
        <v>559</v>
      </c>
      <c r="B1061" s="9" t="s">
        <v>560</v>
      </c>
      <c r="C1061" s="9"/>
      <c r="D1061" s="9"/>
      <c r="E1061" s="10">
        <v>19078.100000000002</v>
      </c>
    </row>
    <row r="1062" spans="1:5" x14ac:dyDescent="0.2">
      <c r="A1062" s="23" t="s">
        <v>132</v>
      </c>
      <c r="B1062" s="9" t="s">
        <v>561</v>
      </c>
      <c r="C1062" s="9"/>
      <c r="D1062" s="9"/>
      <c r="E1062" s="10">
        <v>19078.100000000002</v>
      </c>
    </row>
    <row r="1063" spans="1:5" ht="25.5" x14ac:dyDescent="0.2">
      <c r="A1063" s="23" t="s">
        <v>116</v>
      </c>
      <c r="B1063" s="9" t="s">
        <v>562</v>
      </c>
      <c r="C1063" s="9"/>
      <c r="D1063" s="9"/>
      <c r="E1063" s="10">
        <v>19078.100000000002</v>
      </c>
    </row>
    <row r="1064" spans="1:5" x14ac:dyDescent="0.2">
      <c r="A1064" s="23" t="s">
        <v>563</v>
      </c>
      <c r="B1064" s="9" t="s">
        <v>564</v>
      </c>
      <c r="C1064" s="9"/>
      <c r="D1064" s="9"/>
      <c r="E1064" s="10">
        <v>19078.100000000002</v>
      </c>
    </row>
    <row r="1065" spans="1:5" x14ac:dyDescent="0.2">
      <c r="A1065" s="23" t="s">
        <v>257</v>
      </c>
      <c r="B1065" s="9" t="s">
        <v>564</v>
      </c>
      <c r="C1065" s="9" t="s">
        <v>258</v>
      </c>
      <c r="D1065" s="9"/>
      <c r="E1065" s="10">
        <v>19078.100000000002</v>
      </c>
    </row>
    <row r="1066" spans="1:5" x14ac:dyDescent="0.2">
      <c r="A1066" s="23" t="s">
        <v>67</v>
      </c>
      <c r="B1066" s="9" t="s">
        <v>564</v>
      </c>
      <c r="C1066" s="9" t="s">
        <v>258</v>
      </c>
      <c r="D1066" s="9" t="s">
        <v>68</v>
      </c>
      <c r="E1066" s="10">
        <v>19078.100000000002</v>
      </c>
    </row>
    <row r="1067" spans="1:5" x14ac:dyDescent="0.2">
      <c r="A1067" s="11" t="s">
        <v>69</v>
      </c>
      <c r="B1067" s="12" t="s">
        <v>564</v>
      </c>
      <c r="C1067" s="12" t="s">
        <v>258</v>
      </c>
      <c r="D1067" s="12" t="s">
        <v>70</v>
      </c>
      <c r="E1067" s="13">
        <v>19078.100000000002</v>
      </c>
    </row>
    <row r="1068" spans="1:5" ht="25.5" x14ac:dyDescent="0.2">
      <c r="A1068" s="23" t="s">
        <v>565</v>
      </c>
      <c r="B1068" s="9" t="s">
        <v>566</v>
      </c>
      <c r="C1068" s="9"/>
      <c r="D1068" s="9"/>
      <c r="E1068" s="10">
        <v>22406.3</v>
      </c>
    </row>
    <row r="1069" spans="1:5" x14ac:dyDescent="0.2">
      <c r="A1069" s="23" t="s">
        <v>132</v>
      </c>
      <c r="B1069" s="9" t="s">
        <v>567</v>
      </c>
      <c r="C1069" s="9"/>
      <c r="D1069" s="9"/>
      <c r="E1069" s="10">
        <v>22406.3</v>
      </c>
    </row>
    <row r="1070" spans="1:5" x14ac:dyDescent="0.2">
      <c r="A1070" s="23" t="s">
        <v>128</v>
      </c>
      <c r="B1070" s="9" t="s">
        <v>568</v>
      </c>
      <c r="C1070" s="9"/>
      <c r="D1070" s="9"/>
      <c r="E1070" s="10">
        <v>22406.3</v>
      </c>
    </row>
    <row r="1071" spans="1:5" x14ac:dyDescent="0.2">
      <c r="A1071" s="23" t="s">
        <v>114</v>
      </c>
      <c r="B1071" s="9" t="s">
        <v>568</v>
      </c>
      <c r="C1071" s="9" t="s">
        <v>115</v>
      </c>
      <c r="D1071" s="9"/>
      <c r="E1071" s="10">
        <v>22406.3</v>
      </c>
    </row>
    <row r="1072" spans="1:5" x14ac:dyDescent="0.2">
      <c r="A1072" s="23" t="s">
        <v>5</v>
      </c>
      <c r="B1072" s="9" t="s">
        <v>568</v>
      </c>
      <c r="C1072" s="9" t="s">
        <v>115</v>
      </c>
      <c r="D1072" s="9" t="s">
        <v>6</v>
      </c>
      <c r="E1072" s="10">
        <v>22406.3</v>
      </c>
    </row>
    <row r="1073" spans="1:5" x14ac:dyDescent="0.2">
      <c r="A1073" s="11" t="s">
        <v>21</v>
      </c>
      <c r="B1073" s="12" t="s">
        <v>568</v>
      </c>
      <c r="C1073" s="12" t="s">
        <v>115</v>
      </c>
      <c r="D1073" s="12" t="s">
        <v>22</v>
      </c>
      <c r="E1073" s="13">
        <v>22406.3</v>
      </c>
    </row>
    <row r="1074" spans="1:5" ht="38.25" x14ac:dyDescent="0.2">
      <c r="A1074" s="23" t="s">
        <v>569</v>
      </c>
      <c r="B1074" s="9" t="s">
        <v>570</v>
      </c>
      <c r="C1074" s="9"/>
      <c r="D1074" s="9"/>
      <c r="E1074" s="10">
        <v>2472</v>
      </c>
    </row>
    <row r="1075" spans="1:5" x14ac:dyDescent="0.2">
      <c r="A1075" s="23" t="s">
        <v>571</v>
      </c>
      <c r="B1075" s="9" t="s">
        <v>572</v>
      </c>
      <c r="C1075" s="9"/>
      <c r="D1075" s="9"/>
      <c r="E1075" s="10">
        <v>367</v>
      </c>
    </row>
    <row r="1076" spans="1:5" x14ac:dyDescent="0.2">
      <c r="A1076" s="23" t="s">
        <v>132</v>
      </c>
      <c r="B1076" s="9" t="s">
        <v>573</v>
      </c>
      <c r="C1076" s="9"/>
      <c r="D1076" s="9"/>
      <c r="E1076" s="10">
        <v>367</v>
      </c>
    </row>
    <row r="1077" spans="1:5" x14ac:dyDescent="0.2">
      <c r="A1077" s="23" t="s">
        <v>128</v>
      </c>
      <c r="B1077" s="9" t="s">
        <v>574</v>
      </c>
      <c r="C1077" s="9"/>
      <c r="D1077" s="9"/>
      <c r="E1077" s="10">
        <v>367</v>
      </c>
    </row>
    <row r="1078" spans="1:5" x14ac:dyDescent="0.2">
      <c r="A1078" s="23" t="s">
        <v>114</v>
      </c>
      <c r="B1078" s="9" t="s">
        <v>574</v>
      </c>
      <c r="C1078" s="9" t="s">
        <v>115</v>
      </c>
      <c r="D1078" s="9"/>
      <c r="E1078" s="10">
        <v>367</v>
      </c>
    </row>
    <row r="1079" spans="1:5" x14ac:dyDescent="0.2">
      <c r="A1079" s="23" t="s">
        <v>41</v>
      </c>
      <c r="B1079" s="9" t="s">
        <v>574</v>
      </c>
      <c r="C1079" s="9" t="s">
        <v>115</v>
      </c>
      <c r="D1079" s="9" t="s">
        <v>42</v>
      </c>
      <c r="E1079" s="10">
        <v>367</v>
      </c>
    </row>
    <row r="1080" spans="1:5" x14ac:dyDescent="0.2">
      <c r="A1080" s="11" t="s">
        <v>43</v>
      </c>
      <c r="B1080" s="12" t="s">
        <v>574</v>
      </c>
      <c r="C1080" s="12" t="s">
        <v>115</v>
      </c>
      <c r="D1080" s="12" t="s">
        <v>44</v>
      </c>
      <c r="E1080" s="13">
        <v>367</v>
      </c>
    </row>
    <row r="1081" spans="1:5" ht="25.5" x14ac:dyDescent="0.2">
      <c r="A1081" s="23" t="s">
        <v>575</v>
      </c>
      <c r="B1081" s="9" t="s">
        <v>576</v>
      </c>
      <c r="C1081" s="9"/>
      <c r="D1081" s="9"/>
      <c r="E1081" s="10">
        <v>2105</v>
      </c>
    </row>
    <row r="1082" spans="1:5" x14ac:dyDescent="0.2">
      <c r="A1082" s="23" t="s">
        <v>132</v>
      </c>
      <c r="B1082" s="9" t="s">
        <v>577</v>
      </c>
      <c r="C1082" s="9"/>
      <c r="D1082" s="9"/>
      <c r="E1082" s="10">
        <v>2105</v>
      </c>
    </row>
    <row r="1083" spans="1:5" x14ac:dyDescent="0.2">
      <c r="A1083" s="23" t="s">
        <v>128</v>
      </c>
      <c r="B1083" s="9" t="s">
        <v>578</v>
      </c>
      <c r="C1083" s="9"/>
      <c r="D1083" s="9"/>
      <c r="E1083" s="10">
        <v>2105</v>
      </c>
    </row>
    <row r="1084" spans="1:5" x14ac:dyDescent="0.2">
      <c r="A1084" s="23" t="s">
        <v>114</v>
      </c>
      <c r="B1084" s="9" t="s">
        <v>578</v>
      </c>
      <c r="C1084" s="9" t="s">
        <v>115</v>
      </c>
      <c r="D1084" s="9"/>
      <c r="E1084" s="10">
        <v>2105</v>
      </c>
    </row>
    <row r="1085" spans="1:5" x14ac:dyDescent="0.2">
      <c r="A1085" s="23" t="s">
        <v>41</v>
      </c>
      <c r="B1085" s="9" t="s">
        <v>578</v>
      </c>
      <c r="C1085" s="9" t="s">
        <v>115</v>
      </c>
      <c r="D1085" s="9" t="s">
        <v>42</v>
      </c>
      <c r="E1085" s="10">
        <v>2105</v>
      </c>
    </row>
    <row r="1086" spans="1:5" x14ac:dyDescent="0.2">
      <c r="A1086" s="11" t="s">
        <v>43</v>
      </c>
      <c r="B1086" s="12" t="s">
        <v>578</v>
      </c>
      <c r="C1086" s="12" t="s">
        <v>115</v>
      </c>
      <c r="D1086" s="12" t="s">
        <v>44</v>
      </c>
      <c r="E1086" s="13">
        <v>2105</v>
      </c>
    </row>
    <row r="1087" spans="1:5" x14ac:dyDescent="0.2">
      <c r="A1087" s="23" t="s">
        <v>579</v>
      </c>
      <c r="B1087" s="9" t="s">
        <v>580</v>
      </c>
      <c r="C1087" s="9"/>
      <c r="D1087" s="9"/>
      <c r="E1087" s="10">
        <v>750</v>
      </c>
    </row>
    <row r="1088" spans="1:5" x14ac:dyDescent="0.2">
      <c r="A1088" s="23" t="s">
        <v>579</v>
      </c>
      <c r="B1088" s="9" t="s">
        <v>581</v>
      </c>
      <c r="C1088" s="9"/>
      <c r="D1088" s="9"/>
      <c r="E1088" s="10">
        <v>750</v>
      </c>
    </row>
    <row r="1089" spans="1:5" x14ac:dyDescent="0.2">
      <c r="A1089" s="23" t="s">
        <v>132</v>
      </c>
      <c r="B1089" s="9" t="s">
        <v>582</v>
      </c>
      <c r="C1089" s="9"/>
      <c r="D1089" s="9"/>
      <c r="E1089" s="10">
        <v>750</v>
      </c>
    </row>
    <row r="1090" spans="1:5" x14ac:dyDescent="0.2">
      <c r="A1090" s="23" t="s">
        <v>128</v>
      </c>
      <c r="B1090" s="9" t="s">
        <v>583</v>
      </c>
      <c r="C1090" s="9"/>
      <c r="D1090" s="9"/>
      <c r="E1090" s="10">
        <v>750</v>
      </c>
    </row>
    <row r="1091" spans="1:5" x14ac:dyDescent="0.2">
      <c r="A1091" s="23" t="s">
        <v>114</v>
      </c>
      <c r="B1091" s="9" t="s">
        <v>583</v>
      </c>
      <c r="C1091" s="9" t="s">
        <v>115</v>
      </c>
      <c r="D1091" s="9"/>
      <c r="E1091" s="10">
        <v>750</v>
      </c>
    </row>
    <row r="1092" spans="1:5" x14ac:dyDescent="0.2">
      <c r="A1092" s="23" t="s">
        <v>41</v>
      </c>
      <c r="B1092" s="9" t="s">
        <v>583</v>
      </c>
      <c r="C1092" s="9" t="s">
        <v>115</v>
      </c>
      <c r="D1092" s="9" t="s">
        <v>42</v>
      </c>
      <c r="E1092" s="10">
        <v>750</v>
      </c>
    </row>
    <row r="1093" spans="1:5" x14ac:dyDescent="0.2">
      <c r="A1093" s="11" t="s">
        <v>45</v>
      </c>
      <c r="B1093" s="12" t="s">
        <v>583</v>
      </c>
      <c r="C1093" s="12" t="s">
        <v>115</v>
      </c>
      <c r="D1093" s="12" t="s">
        <v>46</v>
      </c>
      <c r="E1093" s="13">
        <v>750</v>
      </c>
    </row>
    <row r="1094" spans="1:5" ht="25.5" x14ac:dyDescent="0.2">
      <c r="A1094" s="23" t="s">
        <v>584</v>
      </c>
      <c r="B1094" s="9" t="s">
        <v>585</v>
      </c>
      <c r="C1094" s="9"/>
      <c r="D1094" s="9"/>
      <c r="E1094" s="10">
        <v>6178.8</v>
      </c>
    </row>
    <row r="1095" spans="1:5" ht="25.5" x14ac:dyDescent="0.2">
      <c r="A1095" s="23" t="s">
        <v>584</v>
      </c>
      <c r="B1095" s="9" t="s">
        <v>586</v>
      </c>
      <c r="C1095" s="9"/>
      <c r="D1095" s="9"/>
      <c r="E1095" s="10">
        <v>6178.8</v>
      </c>
    </row>
    <row r="1096" spans="1:5" x14ac:dyDescent="0.2">
      <c r="A1096" s="23" t="s">
        <v>132</v>
      </c>
      <c r="B1096" s="9" t="s">
        <v>587</v>
      </c>
      <c r="C1096" s="9"/>
      <c r="D1096" s="9"/>
      <c r="E1096" s="10">
        <v>6178.8</v>
      </c>
    </row>
    <row r="1097" spans="1:5" x14ac:dyDescent="0.2">
      <c r="A1097" s="23" t="s">
        <v>128</v>
      </c>
      <c r="B1097" s="9" t="s">
        <v>588</v>
      </c>
      <c r="C1097" s="9"/>
      <c r="D1097" s="9"/>
      <c r="E1097" s="10">
        <v>1972.3</v>
      </c>
    </row>
    <row r="1098" spans="1:5" x14ac:dyDescent="0.2">
      <c r="A1098" s="23" t="s">
        <v>114</v>
      </c>
      <c r="B1098" s="9" t="s">
        <v>588</v>
      </c>
      <c r="C1098" s="9" t="s">
        <v>115</v>
      </c>
      <c r="D1098" s="9"/>
      <c r="E1098" s="10">
        <v>1972.3</v>
      </c>
    </row>
    <row r="1099" spans="1:5" x14ac:dyDescent="0.2">
      <c r="A1099" s="23" t="s">
        <v>41</v>
      </c>
      <c r="B1099" s="9" t="s">
        <v>588</v>
      </c>
      <c r="C1099" s="9" t="s">
        <v>115</v>
      </c>
      <c r="D1099" s="9" t="s">
        <v>42</v>
      </c>
      <c r="E1099" s="10">
        <v>1972.3</v>
      </c>
    </row>
    <row r="1100" spans="1:5" x14ac:dyDescent="0.2">
      <c r="A1100" s="11" t="s">
        <v>43</v>
      </c>
      <c r="B1100" s="9" t="s">
        <v>588</v>
      </c>
      <c r="C1100" s="12" t="s">
        <v>115</v>
      </c>
      <c r="D1100" s="12" t="s">
        <v>44</v>
      </c>
      <c r="E1100" s="13">
        <v>1972.3</v>
      </c>
    </row>
    <row r="1101" spans="1:5" x14ac:dyDescent="0.2">
      <c r="A1101" s="23" t="s">
        <v>189</v>
      </c>
      <c r="B1101" s="9" t="s">
        <v>589</v>
      </c>
      <c r="C1101" s="9"/>
      <c r="D1101" s="9"/>
      <c r="E1101" s="10">
        <v>4206.5</v>
      </c>
    </row>
    <row r="1102" spans="1:5" x14ac:dyDescent="0.2">
      <c r="A1102" s="23" t="s">
        <v>114</v>
      </c>
      <c r="B1102" s="9" t="s">
        <v>589</v>
      </c>
      <c r="C1102" s="9" t="s">
        <v>115</v>
      </c>
      <c r="D1102" s="9"/>
      <c r="E1102" s="10">
        <v>4206.5</v>
      </c>
    </row>
    <row r="1103" spans="1:5" x14ac:dyDescent="0.2">
      <c r="A1103" s="23" t="s">
        <v>41</v>
      </c>
      <c r="B1103" s="9" t="s">
        <v>589</v>
      </c>
      <c r="C1103" s="9" t="s">
        <v>115</v>
      </c>
      <c r="D1103" s="9" t="s">
        <v>42</v>
      </c>
      <c r="E1103" s="10">
        <v>4206.5</v>
      </c>
    </row>
    <row r="1104" spans="1:5" x14ac:dyDescent="0.2">
      <c r="A1104" s="11" t="s">
        <v>43</v>
      </c>
      <c r="B1104" s="9" t="s">
        <v>589</v>
      </c>
      <c r="C1104" s="12" t="s">
        <v>115</v>
      </c>
      <c r="D1104" s="12" t="s">
        <v>44</v>
      </c>
      <c r="E1104" s="13">
        <v>4206.5</v>
      </c>
    </row>
    <row r="1105" spans="1:5" ht="25.5" x14ac:dyDescent="0.2">
      <c r="A1105" s="23" t="s">
        <v>590</v>
      </c>
      <c r="B1105" s="9" t="s">
        <v>591</v>
      </c>
      <c r="C1105" s="9"/>
      <c r="D1105" s="9"/>
      <c r="E1105" s="10">
        <v>393.6</v>
      </c>
    </row>
    <row r="1106" spans="1:5" ht="25.5" x14ac:dyDescent="0.2">
      <c r="A1106" s="23" t="s">
        <v>590</v>
      </c>
      <c r="B1106" s="9" t="s">
        <v>592</v>
      </c>
      <c r="C1106" s="9"/>
      <c r="D1106" s="9"/>
      <c r="E1106" s="10">
        <v>393.6</v>
      </c>
    </row>
    <row r="1107" spans="1:5" x14ac:dyDescent="0.2">
      <c r="A1107" s="23" t="s">
        <v>132</v>
      </c>
      <c r="B1107" s="9" t="s">
        <v>593</v>
      </c>
      <c r="C1107" s="9"/>
      <c r="D1107" s="9"/>
      <c r="E1107" s="10">
        <v>393.6</v>
      </c>
    </row>
    <row r="1108" spans="1:5" ht="25.5" x14ac:dyDescent="0.2">
      <c r="A1108" s="23" t="s">
        <v>116</v>
      </c>
      <c r="B1108" s="9" t="s">
        <v>594</v>
      </c>
      <c r="C1108" s="9"/>
      <c r="D1108" s="9"/>
      <c r="E1108" s="10">
        <v>393.6</v>
      </c>
    </row>
    <row r="1109" spans="1:5" x14ac:dyDescent="0.2">
      <c r="A1109" s="23" t="s">
        <v>595</v>
      </c>
      <c r="B1109" s="9" t="s">
        <v>596</v>
      </c>
      <c r="C1109" s="9"/>
      <c r="D1109" s="9"/>
      <c r="E1109" s="10">
        <v>393.6</v>
      </c>
    </row>
    <row r="1110" spans="1:5" x14ac:dyDescent="0.2">
      <c r="A1110" s="23" t="s">
        <v>114</v>
      </c>
      <c r="B1110" s="9" t="s">
        <v>596</v>
      </c>
      <c r="C1110" s="9" t="s">
        <v>115</v>
      </c>
      <c r="D1110" s="9"/>
      <c r="E1110" s="10">
        <v>393.6</v>
      </c>
    </row>
    <row r="1111" spans="1:5" x14ac:dyDescent="0.2">
      <c r="A1111" s="23" t="s">
        <v>31</v>
      </c>
      <c r="B1111" s="9" t="s">
        <v>596</v>
      </c>
      <c r="C1111" s="9" t="s">
        <v>115</v>
      </c>
      <c r="D1111" s="9" t="s">
        <v>32</v>
      </c>
      <c r="E1111" s="10">
        <v>393.6</v>
      </c>
    </row>
    <row r="1112" spans="1:5" x14ac:dyDescent="0.2">
      <c r="A1112" s="11" t="s">
        <v>39</v>
      </c>
      <c r="B1112" s="12" t="s">
        <v>596</v>
      </c>
      <c r="C1112" s="12" t="s">
        <v>115</v>
      </c>
      <c r="D1112" s="12" t="s">
        <v>40</v>
      </c>
      <c r="E1112" s="13">
        <v>393.6</v>
      </c>
    </row>
    <row r="1113" spans="1:5" ht="25.5" x14ac:dyDescent="0.2">
      <c r="A1113" s="23" t="s">
        <v>597</v>
      </c>
      <c r="B1113" s="9" t="s">
        <v>598</v>
      </c>
      <c r="C1113" s="9"/>
      <c r="D1113" s="9"/>
      <c r="E1113" s="10">
        <v>30092.300000000003</v>
      </c>
    </row>
    <row r="1114" spans="1:5" ht="25.5" x14ac:dyDescent="0.2">
      <c r="A1114" s="23" t="s">
        <v>599</v>
      </c>
      <c r="B1114" s="9" t="s">
        <v>600</v>
      </c>
      <c r="C1114" s="9"/>
      <c r="D1114" s="9"/>
      <c r="E1114" s="10">
        <v>4299</v>
      </c>
    </row>
    <row r="1115" spans="1:5" x14ac:dyDescent="0.2">
      <c r="A1115" s="23" t="s">
        <v>143</v>
      </c>
      <c r="B1115" s="9" t="s">
        <v>601</v>
      </c>
      <c r="C1115" s="9"/>
      <c r="D1115" s="9"/>
      <c r="E1115" s="10">
        <v>4299</v>
      </c>
    </row>
    <row r="1116" spans="1:5" ht="25.5" x14ac:dyDescent="0.2">
      <c r="A1116" s="25" t="s">
        <v>145</v>
      </c>
      <c r="B1116" s="9" t="s">
        <v>602</v>
      </c>
      <c r="C1116" s="9"/>
      <c r="D1116" s="9"/>
      <c r="E1116" s="10">
        <v>500</v>
      </c>
    </row>
    <row r="1117" spans="1:5" x14ac:dyDescent="0.2">
      <c r="A1117" s="23" t="s">
        <v>147</v>
      </c>
      <c r="B1117" s="9" t="s">
        <v>602</v>
      </c>
      <c r="C1117" s="9" t="s">
        <v>148</v>
      </c>
      <c r="D1117" s="9"/>
      <c r="E1117" s="10">
        <v>500</v>
      </c>
    </row>
    <row r="1118" spans="1:5" x14ac:dyDescent="0.2">
      <c r="A1118" s="23" t="s">
        <v>5</v>
      </c>
      <c r="B1118" s="9" t="s">
        <v>602</v>
      </c>
      <c r="C1118" s="9" t="s">
        <v>148</v>
      </c>
      <c r="D1118" s="9" t="s">
        <v>6</v>
      </c>
      <c r="E1118" s="10">
        <v>500</v>
      </c>
    </row>
    <row r="1119" spans="1:5" x14ac:dyDescent="0.2">
      <c r="A1119" s="11" t="s">
        <v>21</v>
      </c>
      <c r="B1119" s="9" t="s">
        <v>602</v>
      </c>
      <c r="C1119" s="12" t="s">
        <v>148</v>
      </c>
      <c r="D1119" s="12" t="s">
        <v>22</v>
      </c>
      <c r="E1119" s="13">
        <v>500</v>
      </c>
    </row>
    <row r="1120" spans="1:5" ht="38.25" x14ac:dyDescent="0.2">
      <c r="A1120" s="25" t="s">
        <v>603</v>
      </c>
      <c r="B1120" s="9" t="s">
        <v>604</v>
      </c>
      <c r="C1120" s="9"/>
      <c r="D1120" s="9"/>
      <c r="E1120" s="10">
        <v>3799</v>
      </c>
    </row>
    <row r="1121" spans="1:5" x14ac:dyDescent="0.2">
      <c r="A1121" s="23" t="s">
        <v>147</v>
      </c>
      <c r="B1121" s="9" t="s">
        <v>604</v>
      </c>
      <c r="C1121" s="9" t="s">
        <v>148</v>
      </c>
      <c r="D1121" s="9"/>
      <c r="E1121" s="10">
        <v>3799</v>
      </c>
    </row>
    <row r="1122" spans="1:5" x14ac:dyDescent="0.2">
      <c r="A1122" s="23" t="s">
        <v>67</v>
      </c>
      <c r="B1122" s="9" t="s">
        <v>604</v>
      </c>
      <c r="C1122" s="9" t="s">
        <v>148</v>
      </c>
      <c r="D1122" s="9" t="s">
        <v>68</v>
      </c>
      <c r="E1122" s="10">
        <v>3799</v>
      </c>
    </row>
    <row r="1123" spans="1:5" x14ac:dyDescent="0.2">
      <c r="A1123" s="11" t="s">
        <v>69</v>
      </c>
      <c r="B1123" s="9" t="s">
        <v>604</v>
      </c>
      <c r="C1123" s="12" t="s">
        <v>148</v>
      </c>
      <c r="D1123" s="12" t="s">
        <v>70</v>
      </c>
      <c r="E1123" s="13">
        <v>3799</v>
      </c>
    </row>
    <row r="1124" spans="1:5" ht="25.5" x14ac:dyDescent="0.2">
      <c r="A1124" s="23" t="s">
        <v>605</v>
      </c>
      <c r="B1124" s="9" t="s">
        <v>606</v>
      </c>
      <c r="C1124" s="9"/>
      <c r="D1124" s="9"/>
      <c r="E1124" s="10">
        <v>14131.2</v>
      </c>
    </row>
    <row r="1125" spans="1:5" x14ac:dyDescent="0.2">
      <c r="A1125" s="23" t="s">
        <v>143</v>
      </c>
      <c r="B1125" s="9" t="s">
        <v>607</v>
      </c>
      <c r="C1125" s="9"/>
      <c r="D1125" s="9"/>
      <c r="E1125" s="10">
        <v>14131.2</v>
      </c>
    </row>
    <row r="1126" spans="1:5" ht="38.25" x14ac:dyDescent="0.2">
      <c r="A1126" s="25" t="s">
        <v>603</v>
      </c>
      <c r="B1126" s="9" t="s">
        <v>608</v>
      </c>
      <c r="C1126" s="9"/>
      <c r="D1126" s="9"/>
      <c r="E1126" s="10">
        <v>14131.2</v>
      </c>
    </row>
    <row r="1127" spans="1:5" x14ac:dyDescent="0.2">
      <c r="A1127" s="23" t="s">
        <v>147</v>
      </c>
      <c r="B1127" s="9" t="s">
        <v>608</v>
      </c>
      <c r="C1127" s="9" t="s">
        <v>148</v>
      </c>
      <c r="D1127" s="9"/>
      <c r="E1127" s="10">
        <v>14131.2</v>
      </c>
    </row>
    <row r="1128" spans="1:5" x14ac:dyDescent="0.2">
      <c r="A1128" s="23" t="s">
        <v>31</v>
      </c>
      <c r="B1128" s="9" t="s">
        <v>608</v>
      </c>
      <c r="C1128" s="9" t="s">
        <v>148</v>
      </c>
      <c r="D1128" s="9" t="s">
        <v>32</v>
      </c>
      <c r="E1128" s="10">
        <v>14131.2</v>
      </c>
    </row>
    <row r="1129" spans="1:5" x14ac:dyDescent="0.2">
      <c r="A1129" s="11" t="s">
        <v>37</v>
      </c>
      <c r="B1129" s="9" t="s">
        <v>608</v>
      </c>
      <c r="C1129" s="12" t="s">
        <v>148</v>
      </c>
      <c r="D1129" s="12" t="s">
        <v>38</v>
      </c>
      <c r="E1129" s="13">
        <v>14131.2</v>
      </c>
    </row>
    <row r="1130" spans="1:5" ht="25.5" x14ac:dyDescent="0.2">
      <c r="A1130" s="23" t="s">
        <v>609</v>
      </c>
      <c r="B1130" s="9" t="s">
        <v>610</v>
      </c>
      <c r="C1130" s="9"/>
      <c r="D1130" s="9"/>
      <c r="E1130" s="10">
        <v>9062.1</v>
      </c>
    </row>
    <row r="1131" spans="1:5" x14ac:dyDescent="0.2">
      <c r="A1131" s="23" t="s">
        <v>143</v>
      </c>
      <c r="B1131" s="9" t="s">
        <v>611</v>
      </c>
      <c r="C1131" s="9"/>
      <c r="D1131" s="9"/>
      <c r="E1131" s="10">
        <v>9062.1</v>
      </c>
    </row>
    <row r="1132" spans="1:5" ht="38.25" x14ac:dyDescent="0.2">
      <c r="A1132" s="25" t="s">
        <v>603</v>
      </c>
      <c r="B1132" s="9" t="s">
        <v>612</v>
      </c>
      <c r="C1132" s="9"/>
      <c r="D1132" s="9"/>
      <c r="E1132" s="10">
        <v>9062.1</v>
      </c>
    </row>
    <row r="1133" spans="1:5" x14ac:dyDescent="0.2">
      <c r="A1133" s="23" t="s">
        <v>147</v>
      </c>
      <c r="B1133" s="9" t="s">
        <v>612</v>
      </c>
      <c r="C1133" s="9" t="s">
        <v>148</v>
      </c>
      <c r="D1133" s="9"/>
      <c r="E1133" s="10">
        <v>9062.1</v>
      </c>
    </row>
    <row r="1134" spans="1:5" x14ac:dyDescent="0.2">
      <c r="A1134" s="23" t="s">
        <v>41</v>
      </c>
      <c r="B1134" s="9" t="s">
        <v>612</v>
      </c>
      <c r="C1134" s="9" t="s">
        <v>148</v>
      </c>
      <c r="D1134" s="9" t="s">
        <v>42</v>
      </c>
      <c r="E1134" s="10">
        <v>9062.1</v>
      </c>
    </row>
    <row r="1135" spans="1:5" x14ac:dyDescent="0.2">
      <c r="A1135" s="11" t="s">
        <v>45</v>
      </c>
      <c r="B1135" s="9" t="s">
        <v>612</v>
      </c>
      <c r="C1135" s="12" t="s">
        <v>148</v>
      </c>
      <c r="D1135" s="12" t="s">
        <v>46</v>
      </c>
      <c r="E1135" s="13">
        <v>4000</v>
      </c>
    </row>
    <row r="1136" spans="1:5" x14ac:dyDescent="0.2">
      <c r="A1136" s="11" t="s">
        <v>47</v>
      </c>
      <c r="B1136" s="9" t="s">
        <v>612</v>
      </c>
      <c r="C1136" s="12" t="s">
        <v>148</v>
      </c>
      <c r="D1136" s="12" t="s">
        <v>48</v>
      </c>
      <c r="E1136" s="13">
        <v>5062.1000000000004</v>
      </c>
    </row>
    <row r="1137" spans="1:5" x14ac:dyDescent="0.2">
      <c r="A1137" s="23" t="s">
        <v>613</v>
      </c>
      <c r="B1137" s="9" t="s">
        <v>614</v>
      </c>
      <c r="C1137" s="9"/>
      <c r="D1137" s="9"/>
      <c r="E1137" s="10">
        <v>2600</v>
      </c>
    </row>
    <row r="1138" spans="1:5" x14ac:dyDescent="0.2">
      <c r="A1138" s="23" t="s">
        <v>143</v>
      </c>
      <c r="B1138" s="9" t="s">
        <v>615</v>
      </c>
      <c r="C1138" s="9"/>
      <c r="D1138" s="9"/>
      <c r="E1138" s="10">
        <v>2600</v>
      </c>
    </row>
    <row r="1139" spans="1:5" ht="38.25" x14ac:dyDescent="0.2">
      <c r="A1139" s="25" t="s">
        <v>603</v>
      </c>
      <c r="B1139" s="9" t="s">
        <v>616</v>
      </c>
      <c r="C1139" s="9"/>
      <c r="D1139" s="9"/>
      <c r="E1139" s="10">
        <v>2600</v>
      </c>
    </row>
    <row r="1140" spans="1:5" x14ac:dyDescent="0.2">
      <c r="A1140" s="23" t="s">
        <v>147</v>
      </c>
      <c r="B1140" s="9" t="s">
        <v>616</v>
      </c>
      <c r="C1140" s="9" t="s">
        <v>148</v>
      </c>
      <c r="D1140" s="9"/>
      <c r="E1140" s="10">
        <v>2600</v>
      </c>
    </row>
    <row r="1141" spans="1:5" x14ac:dyDescent="0.2">
      <c r="A1141" s="23" t="s">
        <v>31</v>
      </c>
      <c r="B1141" s="9" t="s">
        <v>616</v>
      </c>
      <c r="C1141" s="9" t="s">
        <v>148</v>
      </c>
      <c r="D1141" s="9" t="s">
        <v>32</v>
      </c>
      <c r="E1141" s="10">
        <v>2600</v>
      </c>
    </row>
    <row r="1142" spans="1:5" x14ac:dyDescent="0.2">
      <c r="A1142" s="11" t="s">
        <v>35</v>
      </c>
      <c r="B1142" s="9" t="s">
        <v>616</v>
      </c>
      <c r="C1142" s="12" t="s">
        <v>148</v>
      </c>
      <c r="D1142" s="12" t="s">
        <v>36</v>
      </c>
      <c r="E1142" s="13">
        <v>2600</v>
      </c>
    </row>
    <row r="1143" spans="1:5" ht="25.5" x14ac:dyDescent="0.2">
      <c r="A1143" s="23" t="s">
        <v>617</v>
      </c>
      <c r="B1143" s="9" t="s">
        <v>618</v>
      </c>
      <c r="C1143" s="9"/>
      <c r="D1143" s="9"/>
      <c r="E1143" s="10">
        <v>1600</v>
      </c>
    </row>
    <row r="1144" spans="1:5" ht="25.5" x14ac:dyDescent="0.2">
      <c r="A1144" s="23" t="s">
        <v>617</v>
      </c>
      <c r="B1144" s="9" t="s">
        <v>619</v>
      </c>
      <c r="C1144" s="9"/>
      <c r="D1144" s="9"/>
      <c r="E1144" s="10">
        <v>1600</v>
      </c>
    </row>
    <row r="1145" spans="1:5" x14ac:dyDescent="0.2">
      <c r="A1145" s="23" t="s">
        <v>132</v>
      </c>
      <c r="B1145" s="9" t="s">
        <v>620</v>
      </c>
      <c r="C1145" s="9"/>
      <c r="D1145" s="9"/>
      <c r="E1145" s="10">
        <v>1600</v>
      </c>
    </row>
    <row r="1146" spans="1:5" x14ac:dyDescent="0.2">
      <c r="A1146" s="23" t="s">
        <v>112</v>
      </c>
      <c r="B1146" s="9" t="s">
        <v>621</v>
      </c>
      <c r="C1146" s="9"/>
      <c r="D1146" s="9"/>
      <c r="E1146" s="10">
        <v>1600</v>
      </c>
    </row>
    <row r="1147" spans="1:5" x14ac:dyDescent="0.2">
      <c r="A1147" s="23" t="s">
        <v>114</v>
      </c>
      <c r="B1147" s="9" t="s">
        <v>621</v>
      </c>
      <c r="C1147" s="9" t="s">
        <v>115</v>
      </c>
      <c r="D1147" s="9"/>
      <c r="E1147" s="10">
        <v>1600</v>
      </c>
    </row>
    <row r="1148" spans="1:5" x14ac:dyDescent="0.2">
      <c r="A1148" s="23" t="s">
        <v>31</v>
      </c>
      <c r="B1148" s="9" t="s">
        <v>621</v>
      </c>
      <c r="C1148" s="9" t="s">
        <v>115</v>
      </c>
      <c r="D1148" s="9" t="s">
        <v>32</v>
      </c>
      <c r="E1148" s="10">
        <v>1600</v>
      </c>
    </row>
    <row r="1149" spans="1:5" x14ac:dyDescent="0.2">
      <c r="A1149" s="11" t="s">
        <v>35</v>
      </c>
      <c r="B1149" s="12" t="s">
        <v>621</v>
      </c>
      <c r="C1149" s="12" t="s">
        <v>115</v>
      </c>
      <c r="D1149" s="12" t="s">
        <v>36</v>
      </c>
      <c r="E1149" s="13">
        <v>1600</v>
      </c>
    </row>
    <row r="1150" spans="1:5" x14ac:dyDescent="0.2">
      <c r="A1150" s="23" t="s">
        <v>622</v>
      </c>
      <c r="B1150" s="9" t="s">
        <v>623</v>
      </c>
      <c r="C1150" s="9"/>
      <c r="D1150" s="9"/>
      <c r="E1150" s="10">
        <v>21697.1</v>
      </c>
    </row>
    <row r="1151" spans="1:5" x14ac:dyDescent="0.2">
      <c r="A1151" s="23" t="s">
        <v>624</v>
      </c>
      <c r="B1151" s="9" t="s">
        <v>625</v>
      </c>
      <c r="C1151" s="9"/>
      <c r="D1151" s="9"/>
      <c r="E1151" s="10">
        <v>4084.4</v>
      </c>
    </row>
    <row r="1152" spans="1:5" x14ac:dyDescent="0.2">
      <c r="A1152" s="23" t="s">
        <v>626</v>
      </c>
      <c r="B1152" s="9" t="s">
        <v>627</v>
      </c>
      <c r="C1152" s="9"/>
      <c r="D1152" s="9"/>
      <c r="E1152" s="10">
        <v>4084.4</v>
      </c>
    </row>
    <row r="1153" spans="1:5" x14ac:dyDescent="0.2">
      <c r="A1153" s="23" t="s">
        <v>108</v>
      </c>
      <c r="B1153" s="9" t="s">
        <v>628</v>
      </c>
      <c r="C1153" s="9"/>
      <c r="D1153" s="9"/>
      <c r="E1153" s="10">
        <v>213</v>
      </c>
    </row>
    <row r="1154" spans="1:5" ht="25.5" x14ac:dyDescent="0.2">
      <c r="A1154" s="23" t="s">
        <v>110</v>
      </c>
      <c r="B1154" s="9" t="s">
        <v>628</v>
      </c>
      <c r="C1154" s="9" t="s">
        <v>111</v>
      </c>
      <c r="D1154" s="9"/>
      <c r="E1154" s="10">
        <v>213</v>
      </c>
    </row>
    <row r="1155" spans="1:5" x14ac:dyDescent="0.2">
      <c r="A1155" s="23" t="s">
        <v>5</v>
      </c>
      <c r="B1155" s="9" t="s">
        <v>628</v>
      </c>
      <c r="C1155" s="9" t="s">
        <v>111</v>
      </c>
      <c r="D1155" s="9" t="s">
        <v>6</v>
      </c>
      <c r="E1155" s="10">
        <v>213</v>
      </c>
    </row>
    <row r="1156" spans="1:5" x14ac:dyDescent="0.2">
      <c r="A1156" s="11" t="s">
        <v>7</v>
      </c>
      <c r="B1156" s="12" t="s">
        <v>628</v>
      </c>
      <c r="C1156" s="12" t="s">
        <v>111</v>
      </c>
      <c r="D1156" s="12" t="s">
        <v>8</v>
      </c>
      <c r="E1156" s="13">
        <v>213</v>
      </c>
    </row>
    <row r="1157" spans="1:5" x14ac:dyDescent="0.2">
      <c r="A1157" s="23" t="s">
        <v>112</v>
      </c>
      <c r="B1157" s="9" t="s">
        <v>629</v>
      </c>
      <c r="C1157" s="9"/>
      <c r="D1157" s="9"/>
      <c r="E1157" s="10">
        <v>4.5</v>
      </c>
    </row>
    <row r="1158" spans="1:5" x14ac:dyDescent="0.2">
      <c r="A1158" s="23" t="s">
        <v>114</v>
      </c>
      <c r="B1158" s="9" t="s">
        <v>629</v>
      </c>
      <c r="C1158" s="9" t="s">
        <v>115</v>
      </c>
      <c r="D1158" s="9"/>
      <c r="E1158" s="10">
        <v>4.5</v>
      </c>
    </row>
    <row r="1159" spans="1:5" x14ac:dyDescent="0.2">
      <c r="A1159" s="23" t="s">
        <v>53</v>
      </c>
      <c r="B1159" s="9" t="s">
        <v>629</v>
      </c>
      <c r="C1159" s="9" t="s">
        <v>115</v>
      </c>
      <c r="D1159" s="9" t="s">
        <v>54</v>
      </c>
      <c r="E1159" s="10">
        <v>4.5</v>
      </c>
    </row>
    <row r="1160" spans="1:5" x14ac:dyDescent="0.2">
      <c r="A1160" s="11" t="s">
        <v>61</v>
      </c>
      <c r="B1160" s="12" t="s">
        <v>629</v>
      </c>
      <c r="C1160" s="12" t="s">
        <v>115</v>
      </c>
      <c r="D1160" s="12" t="s">
        <v>62</v>
      </c>
      <c r="E1160" s="13">
        <v>4.5</v>
      </c>
    </row>
    <row r="1161" spans="1:5" ht="25.5" x14ac:dyDescent="0.2">
      <c r="A1161" s="23" t="s">
        <v>116</v>
      </c>
      <c r="B1161" s="9" t="s">
        <v>630</v>
      </c>
      <c r="C1161" s="9"/>
      <c r="D1161" s="9"/>
      <c r="E1161" s="10">
        <v>3866.9</v>
      </c>
    </row>
    <row r="1162" spans="1:5" ht="38.25" x14ac:dyDescent="0.2">
      <c r="A1162" s="23" t="s">
        <v>118</v>
      </c>
      <c r="B1162" s="9" t="s">
        <v>631</v>
      </c>
      <c r="C1162" s="9"/>
      <c r="D1162" s="9"/>
      <c r="E1162" s="10">
        <v>3866.9</v>
      </c>
    </row>
    <row r="1163" spans="1:5" ht="25.5" x14ac:dyDescent="0.2">
      <c r="A1163" s="23" t="s">
        <v>110</v>
      </c>
      <c r="B1163" s="9" t="s">
        <v>631</v>
      </c>
      <c r="C1163" s="9" t="s">
        <v>111</v>
      </c>
      <c r="D1163" s="9"/>
      <c r="E1163" s="10">
        <v>3866.9</v>
      </c>
    </row>
    <row r="1164" spans="1:5" x14ac:dyDescent="0.2">
      <c r="A1164" s="23" t="s">
        <v>5</v>
      </c>
      <c r="B1164" s="9" t="s">
        <v>631</v>
      </c>
      <c r="C1164" s="9" t="s">
        <v>111</v>
      </c>
      <c r="D1164" s="9" t="s">
        <v>6</v>
      </c>
      <c r="E1164" s="10">
        <v>3866.9</v>
      </c>
    </row>
    <row r="1165" spans="1:5" x14ac:dyDescent="0.2">
      <c r="A1165" s="11" t="s">
        <v>7</v>
      </c>
      <c r="B1165" s="12" t="s">
        <v>631</v>
      </c>
      <c r="C1165" s="12" t="s">
        <v>111</v>
      </c>
      <c r="D1165" s="12" t="s">
        <v>8</v>
      </c>
      <c r="E1165" s="13">
        <v>3866.9</v>
      </c>
    </row>
    <row r="1166" spans="1:5" x14ac:dyDescent="0.2">
      <c r="A1166" s="23" t="s">
        <v>632</v>
      </c>
      <c r="B1166" s="9" t="s">
        <v>633</v>
      </c>
      <c r="C1166" s="9"/>
      <c r="D1166" s="9"/>
      <c r="E1166" s="10">
        <v>6494.0999999999995</v>
      </c>
    </row>
    <row r="1167" spans="1:5" x14ac:dyDescent="0.2">
      <c r="A1167" s="23" t="s">
        <v>106</v>
      </c>
      <c r="B1167" s="9" t="s">
        <v>634</v>
      </c>
      <c r="C1167" s="9"/>
      <c r="D1167" s="9"/>
      <c r="E1167" s="10">
        <v>2736.9999999999995</v>
      </c>
    </row>
    <row r="1168" spans="1:5" x14ac:dyDescent="0.2">
      <c r="A1168" s="23" t="s">
        <v>108</v>
      </c>
      <c r="B1168" s="9" t="s">
        <v>635</v>
      </c>
      <c r="C1168" s="9"/>
      <c r="D1168" s="9"/>
      <c r="E1168" s="10">
        <v>143</v>
      </c>
    </row>
    <row r="1169" spans="1:5" ht="25.5" x14ac:dyDescent="0.2">
      <c r="A1169" s="23" t="s">
        <v>110</v>
      </c>
      <c r="B1169" s="9" t="s">
        <v>635</v>
      </c>
      <c r="C1169" s="9" t="s">
        <v>111</v>
      </c>
      <c r="D1169" s="9"/>
      <c r="E1169" s="10">
        <v>143</v>
      </c>
    </row>
    <row r="1170" spans="1:5" x14ac:dyDescent="0.2">
      <c r="A1170" s="23" t="s">
        <v>5</v>
      </c>
      <c r="B1170" s="9" t="s">
        <v>635</v>
      </c>
      <c r="C1170" s="9" t="s">
        <v>111</v>
      </c>
      <c r="D1170" s="9" t="s">
        <v>6</v>
      </c>
      <c r="E1170" s="10">
        <v>143</v>
      </c>
    </row>
    <row r="1171" spans="1:5" ht="25.5" x14ac:dyDescent="0.2">
      <c r="A1171" s="11" t="s">
        <v>9</v>
      </c>
      <c r="B1171" s="12" t="s">
        <v>635</v>
      </c>
      <c r="C1171" s="12" t="s">
        <v>111</v>
      </c>
      <c r="D1171" s="12" t="s">
        <v>10</v>
      </c>
      <c r="E1171" s="13">
        <v>143</v>
      </c>
    </row>
    <row r="1172" spans="1:5" x14ac:dyDescent="0.2">
      <c r="A1172" s="23" t="s">
        <v>123</v>
      </c>
      <c r="B1172" s="9" t="s">
        <v>636</v>
      </c>
      <c r="C1172" s="9"/>
      <c r="D1172" s="9"/>
      <c r="E1172" s="10">
        <v>68</v>
      </c>
    </row>
    <row r="1173" spans="1:5" x14ac:dyDescent="0.2">
      <c r="A1173" s="23" t="s">
        <v>114</v>
      </c>
      <c r="B1173" s="9" t="s">
        <v>636</v>
      </c>
      <c r="C1173" s="9" t="s">
        <v>115</v>
      </c>
      <c r="D1173" s="9"/>
      <c r="E1173" s="10">
        <v>68</v>
      </c>
    </row>
    <row r="1174" spans="1:5" x14ac:dyDescent="0.2">
      <c r="A1174" s="23" t="s">
        <v>5</v>
      </c>
      <c r="B1174" s="9" t="s">
        <v>636</v>
      </c>
      <c r="C1174" s="9" t="s">
        <v>115</v>
      </c>
      <c r="D1174" s="9" t="s">
        <v>6</v>
      </c>
      <c r="E1174" s="10">
        <v>68</v>
      </c>
    </row>
    <row r="1175" spans="1:5" ht="25.5" x14ac:dyDescent="0.2">
      <c r="A1175" s="11" t="s">
        <v>9</v>
      </c>
      <c r="B1175" s="12" t="s">
        <v>636</v>
      </c>
      <c r="C1175" s="12" t="s">
        <v>115</v>
      </c>
      <c r="D1175" s="12" t="s">
        <v>10</v>
      </c>
      <c r="E1175" s="13">
        <v>68</v>
      </c>
    </row>
    <row r="1176" spans="1:5" x14ac:dyDescent="0.2">
      <c r="A1176" s="23" t="s">
        <v>112</v>
      </c>
      <c r="B1176" s="9" t="s">
        <v>637</v>
      </c>
      <c r="C1176" s="9"/>
      <c r="D1176" s="9"/>
      <c r="E1176" s="10">
        <v>273.2</v>
      </c>
    </row>
    <row r="1177" spans="1:5" x14ac:dyDescent="0.2">
      <c r="A1177" s="23" t="s">
        <v>114</v>
      </c>
      <c r="B1177" s="9" t="s">
        <v>637</v>
      </c>
      <c r="C1177" s="9" t="s">
        <v>115</v>
      </c>
      <c r="D1177" s="9"/>
      <c r="E1177" s="10">
        <v>271</v>
      </c>
    </row>
    <row r="1178" spans="1:5" x14ac:dyDescent="0.2">
      <c r="A1178" s="23" t="s">
        <v>5</v>
      </c>
      <c r="B1178" s="9" t="s">
        <v>637</v>
      </c>
      <c r="C1178" s="9" t="s">
        <v>115</v>
      </c>
      <c r="D1178" s="9" t="s">
        <v>6</v>
      </c>
      <c r="E1178" s="10">
        <v>261</v>
      </c>
    </row>
    <row r="1179" spans="1:5" ht="25.5" x14ac:dyDescent="0.2">
      <c r="A1179" s="11" t="s">
        <v>9</v>
      </c>
      <c r="B1179" s="12" t="s">
        <v>637</v>
      </c>
      <c r="C1179" s="12" t="s">
        <v>115</v>
      </c>
      <c r="D1179" s="12" t="s">
        <v>10</v>
      </c>
      <c r="E1179" s="13">
        <v>261</v>
      </c>
    </row>
    <row r="1180" spans="1:5" x14ac:dyDescent="0.2">
      <c r="A1180" s="23" t="s">
        <v>53</v>
      </c>
      <c r="B1180" s="9" t="s">
        <v>637</v>
      </c>
      <c r="C1180" s="9" t="s">
        <v>115</v>
      </c>
      <c r="D1180" s="9" t="s">
        <v>54</v>
      </c>
      <c r="E1180" s="10">
        <v>10</v>
      </c>
    </row>
    <row r="1181" spans="1:5" x14ac:dyDescent="0.2">
      <c r="A1181" s="11" t="s">
        <v>61</v>
      </c>
      <c r="B1181" s="12" t="s">
        <v>637</v>
      </c>
      <c r="C1181" s="12" t="s">
        <v>115</v>
      </c>
      <c r="D1181" s="12" t="s">
        <v>62</v>
      </c>
      <c r="E1181" s="13">
        <v>10</v>
      </c>
    </row>
    <row r="1182" spans="1:5" x14ac:dyDescent="0.2">
      <c r="A1182" s="23" t="s">
        <v>126</v>
      </c>
      <c r="B1182" s="9" t="s">
        <v>637</v>
      </c>
      <c r="C1182" s="9" t="s">
        <v>127</v>
      </c>
      <c r="D1182" s="9"/>
      <c r="E1182" s="10">
        <v>2.2000000000000002</v>
      </c>
    </row>
    <row r="1183" spans="1:5" x14ac:dyDescent="0.2">
      <c r="A1183" s="23" t="s">
        <v>5</v>
      </c>
      <c r="B1183" s="9" t="s">
        <v>637</v>
      </c>
      <c r="C1183" s="9" t="s">
        <v>127</v>
      </c>
      <c r="D1183" s="9" t="s">
        <v>6</v>
      </c>
      <c r="E1183" s="10">
        <v>2.2000000000000002</v>
      </c>
    </row>
    <row r="1184" spans="1:5" ht="25.5" x14ac:dyDescent="0.2">
      <c r="A1184" s="11" t="s">
        <v>9</v>
      </c>
      <c r="B1184" s="12" t="s">
        <v>637</v>
      </c>
      <c r="C1184" s="12" t="s">
        <v>127</v>
      </c>
      <c r="D1184" s="12" t="s">
        <v>10</v>
      </c>
      <c r="E1184" s="13">
        <v>2.2000000000000002</v>
      </c>
    </row>
    <row r="1185" spans="1:5" ht="25.5" x14ac:dyDescent="0.2">
      <c r="A1185" s="23" t="s">
        <v>116</v>
      </c>
      <c r="B1185" s="9" t="s">
        <v>638</v>
      </c>
      <c r="C1185" s="9"/>
      <c r="D1185" s="9"/>
      <c r="E1185" s="10">
        <v>2252.7999999999997</v>
      </c>
    </row>
    <row r="1186" spans="1:5" ht="38.25" x14ac:dyDescent="0.2">
      <c r="A1186" s="23" t="s">
        <v>118</v>
      </c>
      <c r="B1186" s="9" t="s">
        <v>639</v>
      </c>
      <c r="C1186" s="9"/>
      <c r="D1186" s="9"/>
      <c r="E1186" s="10">
        <v>2252.7999999999997</v>
      </c>
    </row>
    <row r="1187" spans="1:5" ht="25.5" x14ac:dyDescent="0.2">
      <c r="A1187" s="23" t="s">
        <v>110</v>
      </c>
      <c r="B1187" s="9" t="s">
        <v>639</v>
      </c>
      <c r="C1187" s="9" t="s">
        <v>111</v>
      </c>
      <c r="D1187" s="9"/>
      <c r="E1187" s="10">
        <v>2252.7999999999997</v>
      </c>
    </row>
    <row r="1188" spans="1:5" x14ac:dyDescent="0.2">
      <c r="A1188" s="23" t="s">
        <v>5</v>
      </c>
      <c r="B1188" s="9" t="s">
        <v>639</v>
      </c>
      <c r="C1188" s="9" t="s">
        <v>111</v>
      </c>
      <c r="D1188" s="9" t="s">
        <v>6</v>
      </c>
      <c r="E1188" s="10">
        <v>2252.7999999999997</v>
      </c>
    </row>
    <row r="1189" spans="1:5" ht="25.5" x14ac:dyDescent="0.2">
      <c r="A1189" s="11" t="s">
        <v>9</v>
      </c>
      <c r="B1189" s="12" t="s">
        <v>639</v>
      </c>
      <c r="C1189" s="12" t="s">
        <v>111</v>
      </c>
      <c r="D1189" s="12" t="s">
        <v>10</v>
      </c>
      <c r="E1189" s="13">
        <v>2252.7999999999997</v>
      </c>
    </row>
    <row r="1190" spans="1:5" x14ac:dyDescent="0.2">
      <c r="A1190" s="23" t="s">
        <v>132</v>
      </c>
      <c r="B1190" s="9" t="s">
        <v>640</v>
      </c>
      <c r="C1190" s="9"/>
      <c r="D1190" s="9"/>
      <c r="E1190" s="10">
        <v>955.8</v>
      </c>
    </row>
    <row r="1191" spans="1:5" x14ac:dyDescent="0.2">
      <c r="A1191" s="23" t="s">
        <v>128</v>
      </c>
      <c r="B1191" s="9" t="s">
        <v>641</v>
      </c>
      <c r="C1191" s="9"/>
      <c r="D1191" s="9"/>
      <c r="E1191" s="10">
        <v>674</v>
      </c>
    </row>
    <row r="1192" spans="1:5" x14ac:dyDescent="0.2">
      <c r="A1192" s="23" t="s">
        <v>114</v>
      </c>
      <c r="B1192" s="9" t="s">
        <v>641</v>
      </c>
      <c r="C1192" s="9" t="s">
        <v>115</v>
      </c>
      <c r="D1192" s="9"/>
      <c r="E1192" s="10">
        <v>674</v>
      </c>
    </row>
    <row r="1193" spans="1:5" x14ac:dyDescent="0.2">
      <c r="A1193" s="23" t="s">
        <v>5</v>
      </c>
      <c r="B1193" s="9" t="s">
        <v>641</v>
      </c>
      <c r="C1193" s="9" t="s">
        <v>115</v>
      </c>
      <c r="D1193" s="9" t="s">
        <v>6</v>
      </c>
      <c r="E1193" s="10">
        <v>674</v>
      </c>
    </row>
    <row r="1194" spans="1:5" ht="25.5" x14ac:dyDescent="0.2">
      <c r="A1194" s="11" t="s">
        <v>9</v>
      </c>
      <c r="B1194" s="12" t="s">
        <v>641</v>
      </c>
      <c r="C1194" s="12" t="s">
        <v>115</v>
      </c>
      <c r="D1194" s="12" t="s">
        <v>10</v>
      </c>
      <c r="E1194" s="13">
        <v>674</v>
      </c>
    </row>
    <row r="1195" spans="1:5" ht="25.5" x14ac:dyDescent="0.2">
      <c r="A1195" s="23" t="s">
        <v>139</v>
      </c>
      <c r="B1195" s="9" t="s">
        <v>642</v>
      </c>
      <c r="C1195" s="9"/>
      <c r="D1195" s="9"/>
      <c r="E1195" s="10">
        <v>281.8</v>
      </c>
    </row>
    <row r="1196" spans="1:5" x14ac:dyDescent="0.2">
      <c r="A1196" s="23" t="s">
        <v>114</v>
      </c>
      <c r="B1196" s="9" t="s">
        <v>642</v>
      </c>
      <c r="C1196" s="9" t="s">
        <v>115</v>
      </c>
      <c r="D1196" s="9"/>
      <c r="E1196" s="10">
        <v>281.8</v>
      </c>
    </row>
    <row r="1197" spans="1:5" x14ac:dyDescent="0.2">
      <c r="A1197" s="23" t="s">
        <v>5</v>
      </c>
      <c r="B1197" s="9" t="s">
        <v>642</v>
      </c>
      <c r="C1197" s="9" t="s">
        <v>115</v>
      </c>
      <c r="D1197" s="9" t="s">
        <v>6</v>
      </c>
      <c r="E1197" s="10">
        <v>281.8</v>
      </c>
    </row>
    <row r="1198" spans="1:5" ht="25.5" x14ac:dyDescent="0.2">
      <c r="A1198" s="11" t="s">
        <v>9</v>
      </c>
      <c r="B1198" s="12" t="s">
        <v>642</v>
      </c>
      <c r="C1198" s="12" t="s">
        <v>115</v>
      </c>
      <c r="D1198" s="12" t="s">
        <v>10</v>
      </c>
      <c r="E1198" s="13">
        <v>281.8</v>
      </c>
    </row>
    <row r="1199" spans="1:5" x14ac:dyDescent="0.2">
      <c r="A1199" s="23" t="s">
        <v>470</v>
      </c>
      <c r="B1199" s="9" t="s">
        <v>643</v>
      </c>
      <c r="C1199" s="9"/>
      <c r="D1199" s="9"/>
      <c r="E1199" s="10">
        <v>321.90000000000003</v>
      </c>
    </row>
    <row r="1200" spans="1:5" x14ac:dyDescent="0.2">
      <c r="A1200" s="23" t="s">
        <v>644</v>
      </c>
      <c r="B1200" s="9" t="s">
        <v>645</v>
      </c>
      <c r="C1200" s="9"/>
      <c r="D1200" s="9"/>
      <c r="E1200" s="10">
        <v>321.90000000000003</v>
      </c>
    </row>
    <row r="1201" spans="1:5" x14ac:dyDescent="0.2">
      <c r="A1201" s="23" t="s">
        <v>141</v>
      </c>
      <c r="B1201" s="9" t="s">
        <v>645</v>
      </c>
      <c r="C1201" s="9" t="s">
        <v>142</v>
      </c>
      <c r="D1201" s="9"/>
      <c r="E1201" s="10">
        <v>321.90000000000003</v>
      </c>
    </row>
    <row r="1202" spans="1:5" x14ac:dyDescent="0.2">
      <c r="A1202" s="23" t="s">
        <v>73</v>
      </c>
      <c r="B1202" s="9" t="s">
        <v>645</v>
      </c>
      <c r="C1202" s="9" t="s">
        <v>142</v>
      </c>
      <c r="D1202" s="9" t="s">
        <v>74</v>
      </c>
      <c r="E1202" s="10">
        <v>321.90000000000003</v>
      </c>
    </row>
    <row r="1203" spans="1:5" x14ac:dyDescent="0.2">
      <c r="A1203" s="11" t="s">
        <v>75</v>
      </c>
      <c r="B1203" s="12" t="s">
        <v>645</v>
      </c>
      <c r="C1203" s="12" t="s">
        <v>142</v>
      </c>
      <c r="D1203" s="12" t="s">
        <v>76</v>
      </c>
      <c r="E1203" s="13">
        <v>321.90000000000003</v>
      </c>
    </row>
    <row r="1204" spans="1:5" x14ac:dyDescent="0.2">
      <c r="A1204" s="23" t="s">
        <v>646</v>
      </c>
      <c r="B1204" s="9" t="s">
        <v>647</v>
      </c>
      <c r="C1204" s="9"/>
      <c r="D1204" s="9"/>
      <c r="E1204" s="10">
        <v>2099.4</v>
      </c>
    </row>
    <row r="1205" spans="1:5" x14ac:dyDescent="0.2">
      <c r="A1205" s="23" t="s">
        <v>108</v>
      </c>
      <c r="B1205" s="9" t="s">
        <v>648</v>
      </c>
      <c r="C1205" s="9"/>
      <c r="D1205" s="9"/>
      <c r="E1205" s="10">
        <v>27</v>
      </c>
    </row>
    <row r="1206" spans="1:5" ht="25.5" x14ac:dyDescent="0.2">
      <c r="A1206" s="23" t="s">
        <v>110</v>
      </c>
      <c r="B1206" s="9" t="s">
        <v>648</v>
      </c>
      <c r="C1206" s="9" t="s">
        <v>111</v>
      </c>
      <c r="D1206" s="9"/>
      <c r="E1206" s="10">
        <v>27</v>
      </c>
    </row>
    <row r="1207" spans="1:5" x14ac:dyDescent="0.2">
      <c r="A1207" s="23" t="s">
        <v>5</v>
      </c>
      <c r="B1207" s="9" t="s">
        <v>648</v>
      </c>
      <c r="C1207" s="9" t="s">
        <v>111</v>
      </c>
      <c r="D1207" s="9" t="s">
        <v>6</v>
      </c>
      <c r="E1207" s="10">
        <v>27</v>
      </c>
    </row>
    <row r="1208" spans="1:5" ht="25.5" x14ac:dyDescent="0.2">
      <c r="A1208" s="11" t="s">
        <v>9</v>
      </c>
      <c r="B1208" s="12" t="s">
        <v>648</v>
      </c>
      <c r="C1208" s="12" t="s">
        <v>111</v>
      </c>
      <c r="D1208" s="12" t="s">
        <v>10</v>
      </c>
      <c r="E1208" s="13">
        <v>27</v>
      </c>
    </row>
    <row r="1209" spans="1:5" ht="25.5" x14ac:dyDescent="0.2">
      <c r="A1209" s="23" t="s">
        <v>116</v>
      </c>
      <c r="B1209" s="9" t="s">
        <v>649</v>
      </c>
      <c r="C1209" s="9"/>
      <c r="D1209" s="9"/>
      <c r="E1209" s="10">
        <v>2072.4</v>
      </c>
    </row>
    <row r="1210" spans="1:5" ht="38.25" x14ac:dyDescent="0.2">
      <c r="A1210" s="23" t="s">
        <v>118</v>
      </c>
      <c r="B1210" s="9" t="s">
        <v>650</v>
      </c>
      <c r="C1210" s="9"/>
      <c r="D1210" s="9"/>
      <c r="E1210" s="10">
        <v>2072.4</v>
      </c>
    </row>
    <row r="1211" spans="1:5" ht="25.5" x14ac:dyDescent="0.2">
      <c r="A1211" s="23" t="s">
        <v>110</v>
      </c>
      <c r="B1211" s="9" t="s">
        <v>650</v>
      </c>
      <c r="C1211" s="9" t="s">
        <v>111</v>
      </c>
      <c r="D1211" s="9"/>
      <c r="E1211" s="10">
        <v>2072.4</v>
      </c>
    </row>
    <row r="1212" spans="1:5" x14ac:dyDescent="0.2">
      <c r="A1212" s="23" t="s">
        <v>5</v>
      </c>
      <c r="B1212" s="9" t="s">
        <v>650</v>
      </c>
      <c r="C1212" s="9" t="s">
        <v>111</v>
      </c>
      <c r="D1212" s="9" t="s">
        <v>6</v>
      </c>
      <c r="E1212" s="10">
        <v>2072.4</v>
      </c>
    </row>
    <row r="1213" spans="1:5" ht="25.5" x14ac:dyDescent="0.2">
      <c r="A1213" s="11" t="s">
        <v>9</v>
      </c>
      <c r="B1213" s="12" t="s">
        <v>650</v>
      </c>
      <c r="C1213" s="12" t="s">
        <v>111</v>
      </c>
      <c r="D1213" s="12" t="s">
        <v>10</v>
      </c>
      <c r="E1213" s="13">
        <v>2072.4</v>
      </c>
    </row>
    <row r="1214" spans="1:5" x14ac:dyDescent="0.2">
      <c r="A1214" s="23" t="s">
        <v>651</v>
      </c>
      <c r="B1214" s="9" t="s">
        <v>652</v>
      </c>
      <c r="C1214" s="9"/>
      <c r="D1214" s="9"/>
      <c r="E1214" s="10">
        <v>380</v>
      </c>
    </row>
    <row r="1215" spans="1:5" x14ac:dyDescent="0.2">
      <c r="A1215" s="23" t="s">
        <v>112</v>
      </c>
      <c r="B1215" s="9" t="s">
        <v>653</v>
      </c>
      <c r="C1215" s="9"/>
      <c r="D1215" s="9"/>
      <c r="E1215" s="10">
        <v>380</v>
      </c>
    </row>
    <row r="1216" spans="1:5" ht="25.5" x14ac:dyDescent="0.2">
      <c r="A1216" s="23" t="s">
        <v>110</v>
      </c>
      <c r="B1216" s="9" t="s">
        <v>653</v>
      </c>
      <c r="C1216" s="9" t="s">
        <v>111</v>
      </c>
      <c r="D1216" s="9"/>
      <c r="E1216" s="10">
        <v>380</v>
      </c>
    </row>
    <row r="1217" spans="1:5" x14ac:dyDescent="0.2">
      <c r="A1217" s="23" t="s">
        <v>5</v>
      </c>
      <c r="B1217" s="9" t="s">
        <v>653</v>
      </c>
      <c r="C1217" s="9" t="s">
        <v>111</v>
      </c>
      <c r="D1217" s="9" t="s">
        <v>6</v>
      </c>
      <c r="E1217" s="10">
        <v>380</v>
      </c>
    </row>
    <row r="1218" spans="1:5" ht="25.5" x14ac:dyDescent="0.2">
      <c r="A1218" s="11" t="s">
        <v>9</v>
      </c>
      <c r="B1218" s="12" t="s">
        <v>653</v>
      </c>
      <c r="C1218" s="12" t="s">
        <v>111</v>
      </c>
      <c r="D1218" s="12" t="s">
        <v>10</v>
      </c>
      <c r="E1218" s="13">
        <v>380</v>
      </c>
    </row>
    <row r="1219" spans="1:5" x14ac:dyDescent="0.2">
      <c r="A1219" s="23" t="s">
        <v>654</v>
      </c>
      <c r="B1219" s="9" t="s">
        <v>655</v>
      </c>
      <c r="C1219" s="9"/>
      <c r="D1219" s="9"/>
      <c r="E1219" s="10">
        <v>10552.6</v>
      </c>
    </row>
    <row r="1220" spans="1:5" x14ac:dyDescent="0.2">
      <c r="A1220" s="23" t="s">
        <v>106</v>
      </c>
      <c r="B1220" s="9" t="s">
        <v>656</v>
      </c>
      <c r="C1220" s="9"/>
      <c r="D1220" s="9"/>
      <c r="E1220" s="10">
        <v>6104.9</v>
      </c>
    </row>
    <row r="1221" spans="1:5" x14ac:dyDescent="0.2">
      <c r="A1221" s="23" t="s">
        <v>108</v>
      </c>
      <c r="B1221" s="9" t="s">
        <v>657</v>
      </c>
      <c r="C1221" s="9"/>
      <c r="D1221" s="9"/>
      <c r="E1221" s="10">
        <v>128</v>
      </c>
    </row>
    <row r="1222" spans="1:5" ht="25.5" x14ac:dyDescent="0.2">
      <c r="A1222" s="23" t="s">
        <v>110</v>
      </c>
      <c r="B1222" s="9" t="s">
        <v>657</v>
      </c>
      <c r="C1222" s="9" t="s">
        <v>111</v>
      </c>
      <c r="D1222" s="9"/>
      <c r="E1222" s="10">
        <v>128</v>
      </c>
    </row>
    <row r="1223" spans="1:5" x14ac:dyDescent="0.2">
      <c r="A1223" s="23" t="s">
        <v>5</v>
      </c>
      <c r="B1223" s="9" t="s">
        <v>657</v>
      </c>
      <c r="C1223" s="9" t="s">
        <v>111</v>
      </c>
      <c r="D1223" s="9" t="s">
        <v>6</v>
      </c>
      <c r="E1223" s="10">
        <v>128</v>
      </c>
    </row>
    <row r="1224" spans="1:5" ht="25.5" x14ac:dyDescent="0.2">
      <c r="A1224" s="11" t="s">
        <v>15</v>
      </c>
      <c r="B1224" s="12" t="s">
        <v>657</v>
      </c>
      <c r="C1224" s="12" t="s">
        <v>111</v>
      </c>
      <c r="D1224" s="12" t="s">
        <v>16</v>
      </c>
      <c r="E1224" s="13">
        <v>128</v>
      </c>
    </row>
    <row r="1225" spans="1:5" x14ac:dyDescent="0.2">
      <c r="A1225" s="23" t="s">
        <v>123</v>
      </c>
      <c r="B1225" s="9" t="s">
        <v>658</v>
      </c>
      <c r="C1225" s="9"/>
      <c r="D1225" s="9"/>
      <c r="E1225" s="10">
        <v>14.8</v>
      </c>
    </row>
    <row r="1226" spans="1:5" x14ac:dyDescent="0.2">
      <c r="A1226" s="23" t="s">
        <v>114</v>
      </c>
      <c r="B1226" s="9" t="s">
        <v>658</v>
      </c>
      <c r="C1226" s="9" t="s">
        <v>115</v>
      </c>
      <c r="D1226" s="9"/>
      <c r="E1226" s="10">
        <v>14.8</v>
      </c>
    </row>
    <row r="1227" spans="1:5" x14ac:dyDescent="0.2">
      <c r="A1227" s="23" t="s">
        <v>5</v>
      </c>
      <c r="B1227" s="9" t="s">
        <v>658</v>
      </c>
      <c r="C1227" s="9" t="s">
        <v>115</v>
      </c>
      <c r="D1227" s="9" t="s">
        <v>6</v>
      </c>
      <c r="E1227" s="10">
        <v>14.8</v>
      </c>
    </row>
    <row r="1228" spans="1:5" ht="25.5" x14ac:dyDescent="0.2">
      <c r="A1228" s="11" t="s">
        <v>15</v>
      </c>
      <c r="B1228" s="12" t="s">
        <v>658</v>
      </c>
      <c r="C1228" s="12" t="s">
        <v>115</v>
      </c>
      <c r="D1228" s="12" t="s">
        <v>16</v>
      </c>
      <c r="E1228" s="13">
        <v>14.8</v>
      </c>
    </row>
    <row r="1229" spans="1:5" x14ac:dyDescent="0.2">
      <c r="A1229" s="23" t="s">
        <v>112</v>
      </c>
      <c r="B1229" s="9" t="s">
        <v>659</v>
      </c>
      <c r="C1229" s="9"/>
      <c r="D1229" s="9"/>
      <c r="E1229" s="10">
        <v>199.79999999999998</v>
      </c>
    </row>
    <row r="1230" spans="1:5" x14ac:dyDescent="0.2">
      <c r="A1230" s="23" t="s">
        <v>114</v>
      </c>
      <c r="B1230" s="9" t="s">
        <v>659</v>
      </c>
      <c r="C1230" s="9" t="s">
        <v>115</v>
      </c>
      <c r="D1230" s="9"/>
      <c r="E1230" s="10">
        <v>198.79999999999998</v>
      </c>
    </row>
    <row r="1231" spans="1:5" x14ac:dyDescent="0.2">
      <c r="A1231" s="23" t="s">
        <v>5</v>
      </c>
      <c r="B1231" s="9" t="s">
        <v>659</v>
      </c>
      <c r="C1231" s="9" t="s">
        <v>115</v>
      </c>
      <c r="D1231" s="9" t="s">
        <v>6</v>
      </c>
      <c r="E1231" s="10">
        <v>188.79999999999998</v>
      </c>
    </row>
    <row r="1232" spans="1:5" ht="25.5" x14ac:dyDescent="0.2">
      <c r="A1232" s="11" t="s">
        <v>15</v>
      </c>
      <c r="B1232" s="12" t="s">
        <v>659</v>
      </c>
      <c r="C1232" s="12" t="s">
        <v>115</v>
      </c>
      <c r="D1232" s="12" t="s">
        <v>16</v>
      </c>
      <c r="E1232" s="13">
        <v>188.79999999999998</v>
      </c>
    </row>
    <row r="1233" spans="1:5" x14ac:dyDescent="0.2">
      <c r="A1233" s="23" t="s">
        <v>53</v>
      </c>
      <c r="B1233" s="9" t="s">
        <v>659</v>
      </c>
      <c r="C1233" s="9" t="s">
        <v>115</v>
      </c>
      <c r="D1233" s="9" t="s">
        <v>54</v>
      </c>
      <c r="E1233" s="10">
        <v>10</v>
      </c>
    </row>
    <row r="1234" spans="1:5" x14ac:dyDescent="0.2">
      <c r="A1234" s="11" t="s">
        <v>61</v>
      </c>
      <c r="B1234" s="12" t="s">
        <v>659</v>
      </c>
      <c r="C1234" s="12" t="s">
        <v>115</v>
      </c>
      <c r="D1234" s="12" t="s">
        <v>62</v>
      </c>
      <c r="E1234" s="13">
        <v>10</v>
      </c>
    </row>
    <row r="1235" spans="1:5" x14ac:dyDescent="0.2">
      <c r="A1235" s="23" t="s">
        <v>126</v>
      </c>
      <c r="B1235" s="9" t="s">
        <v>659</v>
      </c>
      <c r="C1235" s="9" t="s">
        <v>127</v>
      </c>
      <c r="D1235" s="9"/>
      <c r="E1235" s="10">
        <v>1</v>
      </c>
    </row>
    <row r="1236" spans="1:5" x14ac:dyDescent="0.2">
      <c r="A1236" s="23" t="s">
        <v>5</v>
      </c>
      <c r="B1236" s="9" t="s">
        <v>659</v>
      </c>
      <c r="C1236" s="9" t="s">
        <v>127</v>
      </c>
      <c r="D1236" s="9" t="s">
        <v>6</v>
      </c>
      <c r="E1236" s="10">
        <v>1</v>
      </c>
    </row>
    <row r="1237" spans="1:5" ht="25.5" x14ac:dyDescent="0.2">
      <c r="A1237" s="11" t="s">
        <v>15</v>
      </c>
      <c r="B1237" s="12" t="s">
        <v>659</v>
      </c>
      <c r="C1237" s="12" t="s">
        <v>127</v>
      </c>
      <c r="D1237" s="12" t="s">
        <v>16</v>
      </c>
      <c r="E1237" s="13">
        <v>1</v>
      </c>
    </row>
    <row r="1238" spans="1:5" x14ac:dyDescent="0.2">
      <c r="A1238" s="23" t="s">
        <v>128</v>
      </c>
      <c r="B1238" s="9" t="s">
        <v>660</v>
      </c>
      <c r="C1238" s="9"/>
      <c r="D1238" s="9"/>
      <c r="E1238" s="10">
        <v>97</v>
      </c>
    </row>
    <row r="1239" spans="1:5" x14ac:dyDescent="0.2">
      <c r="A1239" s="23" t="s">
        <v>114</v>
      </c>
      <c r="B1239" s="9" t="s">
        <v>660</v>
      </c>
      <c r="C1239" s="9" t="s">
        <v>115</v>
      </c>
      <c r="D1239" s="9"/>
      <c r="E1239" s="10">
        <v>97</v>
      </c>
    </row>
    <row r="1240" spans="1:5" x14ac:dyDescent="0.2">
      <c r="A1240" s="23" t="s">
        <v>5</v>
      </c>
      <c r="B1240" s="9" t="s">
        <v>660</v>
      </c>
      <c r="C1240" s="9" t="s">
        <v>115</v>
      </c>
      <c r="D1240" s="9" t="s">
        <v>6</v>
      </c>
      <c r="E1240" s="10">
        <v>97</v>
      </c>
    </row>
    <row r="1241" spans="1:5" ht="25.5" x14ac:dyDescent="0.2">
      <c r="A1241" s="11" t="s">
        <v>15</v>
      </c>
      <c r="B1241" s="12" t="s">
        <v>660</v>
      </c>
      <c r="C1241" s="12" t="s">
        <v>115</v>
      </c>
      <c r="D1241" s="12" t="s">
        <v>16</v>
      </c>
      <c r="E1241" s="13">
        <v>97</v>
      </c>
    </row>
    <row r="1242" spans="1:5" ht="25.5" x14ac:dyDescent="0.2">
      <c r="A1242" s="23" t="s">
        <v>116</v>
      </c>
      <c r="B1242" s="9" t="s">
        <v>661</v>
      </c>
      <c r="C1242" s="9"/>
      <c r="D1242" s="9"/>
      <c r="E1242" s="10">
        <v>5665.2999999999993</v>
      </c>
    </row>
    <row r="1243" spans="1:5" ht="38.25" x14ac:dyDescent="0.2">
      <c r="A1243" s="23" t="s">
        <v>118</v>
      </c>
      <c r="B1243" s="9" t="s">
        <v>662</v>
      </c>
      <c r="C1243" s="9"/>
      <c r="D1243" s="9"/>
      <c r="E1243" s="10">
        <v>5665.2999999999993</v>
      </c>
    </row>
    <row r="1244" spans="1:5" ht="25.5" x14ac:dyDescent="0.2">
      <c r="A1244" s="23" t="s">
        <v>110</v>
      </c>
      <c r="B1244" s="9" t="s">
        <v>662</v>
      </c>
      <c r="C1244" s="9" t="s">
        <v>111</v>
      </c>
      <c r="D1244" s="9"/>
      <c r="E1244" s="10">
        <v>5665.2999999999993</v>
      </c>
    </row>
    <row r="1245" spans="1:5" x14ac:dyDescent="0.2">
      <c r="A1245" s="23" t="s">
        <v>5</v>
      </c>
      <c r="B1245" s="9" t="s">
        <v>662</v>
      </c>
      <c r="C1245" s="9" t="s">
        <v>111</v>
      </c>
      <c r="D1245" s="9" t="s">
        <v>6</v>
      </c>
      <c r="E1245" s="10">
        <v>5665.2999999999993</v>
      </c>
    </row>
    <row r="1246" spans="1:5" ht="25.5" x14ac:dyDescent="0.2">
      <c r="A1246" s="11" t="s">
        <v>15</v>
      </c>
      <c r="B1246" s="12" t="s">
        <v>662</v>
      </c>
      <c r="C1246" s="12" t="s">
        <v>111</v>
      </c>
      <c r="D1246" s="12" t="s">
        <v>16</v>
      </c>
      <c r="E1246" s="13">
        <v>5665.2999999999993</v>
      </c>
    </row>
    <row r="1247" spans="1:5" x14ac:dyDescent="0.2">
      <c r="A1247" s="23" t="s">
        <v>470</v>
      </c>
      <c r="B1247" s="9" t="s">
        <v>663</v>
      </c>
      <c r="C1247" s="9"/>
      <c r="D1247" s="9"/>
      <c r="E1247" s="10">
        <v>161</v>
      </c>
    </row>
    <row r="1248" spans="1:5" x14ac:dyDescent="0.2">
      <c r="A1248" s="23" t="s">
        <v>480</v>
      </c>
      <c r="B1248" s="9" t="s">
        <v>664</v>
      </c>
      <c r="C1248" s="9"/>
      <c r="D1248" s="9"/>
      <c r="E1248" s="10">
        <v>161</v>
      </c>
    </row>
    <row r="1249" spans="1:5" x14ac:dyDescent="0.2">
      <c r="A1249" s="23" t="s">
        <v>141</v>
      </c>
      <c r="B1249" s="9" t="s">
        <v>664</v>
      </c>
      <c r="C1249" s="9" t="s">
        <v>142</v>
      </c>
      <c r="D1249" s="9"/>
      <c r="E1249" s="10">
        <v>161</v>
      </c>
    </row>
    <row r="1250" spans="1:5" x14ac:dyDescent="0.2">
      <c r="A1250" s="23" t="s">
        <v>73</v>
      </c>
      <c r="B1250" s="9" t="s">
        <v>664</v>
      </c>
      <c r="C1250" s="9" t="s">
        <v>142</v>
      </c>
      <c r="D1250" s="9" t="s">
        <v>74</v>
      </c>
      <c r="E1250" s="10">
        <v>161</v>
      </c>
    </row>
    <row r="1251" spans="1:5" x14ac:dyDescent="0.2">
      <c r="A1251" s="11" t="s">
        <v>75</v>
      </c>
      <c r="B1251" s="12" t="s">
        <v>664</v>
      </c>
      <c r="C1251" s="12" t="s">
        <v>142</v>
      </c>
      <c r="D1251" s="12" t="s">
        <v>76</v>
      </c>
      <c r="E1251" s="13">
        <v>161</v>
      </c>
    </row>
    <row r="1252" spans="1:5" ht="25.5" x14ac:dyDescent="0.2">
      <c r="A1252" s="23" t="s">
        <v>665</v>
      </c>
      <c r="B1252" s="9" t="s">
        <v>666</v>
      </c>
      <c r="C1252" s="9"/>
      <c r="D1252" s="9"/>
      <c r="E1252" s="10">
        <v>2799.8</v>
      </c>
    </row>
    <row r="1253" spans="1:5" x14ac:dyDescent="0.2">
      <c r="A1253" s="23" t="s">
        <v>108</v>
      </c>
      <c r="B1253" s="9" t="s">
        <v>667</v>
      </c>
      <c r="C1253" s="9"/>
      <c r="D1253" s="9"/>
      <c r="E1253" s="10">
        <v>84</v>
      </c>
    </row>
    <row r="1254" spans="1:5" ht="25.5" x14ac:dyDescent="0.2">
      <c r="A1254" s="23" t="s">
        <v>110</v>
      </c>
      <c r="B1254" s="9" t="s">
        <v>667</v>
      </c>
      <c r="C1254" s="9" t="s">
        <v>111</v>
      </c>
      <c r="D1254" s="9"/>
      <c r="E1254" s="10">
        <v>84</v>
      </c>
    </row>
    <row r="1255" spans="1:5" x14ac:dyDescent="0.2">
      <c r="A1255" s="23" t="s">
        <v>5</v>
      </c>
      <c r="B1255" s="9" t="s">
        <v>667</v>
      </c>
      <c r="C1255" s="9" t="s">
        <v>111</v>
      </c>
      <c r="D1255" s="9" t="s">
        <v>6</v>
      </c>
      <c r="E1255" s="10">
        <v>84</v>
      </c>
    </row>
    <row r="1256" spans="1:5" ht="25.5" x14ac:dyDescent="0.2">
      <c r="A1256" s="11" t="s">
        <v>15</v>
      </c>
      <c r="B1256" s="12" t="s">
        <v>667</v>
      </c>
      <c r="C1256" s="12" t="s">
        <v>111</v>
      </c>
      <c r="D1256" s="12" t="s">
        <v>16</v>
      </c>
      <c r="E1256" s="13">
        <v>84</v>
      </c>
    </row>
    <row r="1257" spans="1:5" x14ac:dyDescent="0.2">
      <c r="A1257" s="23" t="s">
        <v>112</v>
      </c>
      <c r="B1257" s="9" t="s">
        <v>668</v>
      </c>
      <c r="C1257" s="9"/>
      <c r="D1257" s="9"/>
      <c r="E1257" s="10">
        <v>3.5</v>
      </c>
    </row>
    <row r="1258" spans="1:5" x14ac:dyDescent="0.2">
      <c r="A1258" s="23" t="s">
        <v>114</v>
      </c>
      <c r="B1258" s="9" t="s">
        <v>668</v>
      </c>
      <c r="C1258" s="9" t="s">
        <v>115</v>
      </c>
      <c r="D1258" s="9"/>
      <c r="E1258" s="10">
        <v>3.5</v>
      </c>
    </row>
    <row r="1259" spans="1:5" x14ac:dyDescent="0.2">
      <c r="A1259" s="23" t="s">
        <v>5</v>
      </c>
      <c r="B1259" s="9" t="s">
        <v>668</v>
      </c>
      <c r="C1259" s="9" t="s">
        <v>115</v>
      </c>
      <c r="D1259" s="9" t="s">
        <v>6</v>
      </c>
      <c r="E1259" s="10">
        <v>3.5</v>
      </c>
    </row>
    <row r="1260" spans="1:5" ht="25.5" x14ac:dyDescent="0.2">
      <c r="A1260" s="11" t="s">
        <v>15</v>
      </c>
      <c r="B1260" s="12" t="s">
        <v>668</v>
      </c>
      <c r="C1260" s="12" t="s">
        <v>115</v>
      </c>
      <c r="D1260" s="12" t="s">
        <v>16</v>
      </c>
      <c r="E1260" s="13">
        <v>3.5</v>
      </c>
    </row>
    <row r="1261" spans="1:5" ht="25.5" x14ac:dyDescent="0.2">
      <c r="A1261" s="23" t="s">
        <v>116</v>
      </c>
      <c r="B1261" s="9" t="s">
        <v>669</v>
      </c>
      <c r="C1261" s="9"/>
      <c r="D1261" s="9"/>
      <c r="E1261" s="10">
        <v>2712.3</v>
      </c>
    </row>
    <row r="1262" spans="1:5" ht="38.25" x14ac:dyDescent="0.2">
      <c r="A1262" s="23" t="s">
        <v>118</v>
      </c>
      <c r="B1262" s="9" t="s">
        <v>670</v>
      </c>
      <c r="C1262" s="9"/>
      <c r="D1262" s="9"/>
      <c r="E1262" s="10">
        <v>2712.3</v>
      </c>
    </row>
    <row r="1263" spans="1:5" ht="25.5" x14ac:dyDescent="0.2">
      <c r="A1263" s="23" t="s">
        <v>110</v>
      </c>
      <c r="B1263" s="9" t="s">
        <v>670</v>
      </c>
      <c r="C1263" s="9" t="s">
        <v>111</v>
      </c>
      <c r="D1263" s="9"/>
      <c r="E1263" s="10">
        <v>2712.3</v>
      </c>
    </row>
    <row r="1264" spans="1:5" x14ac:dyDescent="0.2">
      <c r="A1264" s="23" t="s">
        <v>5</v>
      </c>
      <c r="B1264" s="9" t="s">
        <v>670</v>
      </c>
      <c r="C1264" s="9" t="s">
        <v>111</v>
      </c>
      <c r="D1264" s="9" t="s">
        <v>6</v>
      </c>
      <c r="E1264" s="10">
        <v>2712.3</v>
      </c>
    </row>
    <row r="1265" spans="1:5" ht="25.5" x14ac:dyDescent="0.2">
      <c r="A1265" s="11" t="s">
        <v>15</v>
      </c>
      <c r="B1265" s="12" t="s">
        <v>670</v>
      </c>
      <c r="C1265" s="12" t="s">
        <v>111</v>
      </c>
      <c r="D1265" s="12" t="s">
        <v>16</v>
      </c>
      <c r="E1265" s="13">
        <v>2712.3</v>
      </c>
    </row>
    <row r="1266" spans="1:5" x14ac:dyDescent="0.2">
      <c r="A1266" s="23" t="s">
        <v>171</v>
      </c>
      <c r="B1266" s="9" t="s">
        <v>671</v>
      </c>
      <c r="C1266" s="9"/>
      <c r="D1266" s="9"/>
      <c r="E1266" s="10">
        <v>1486.9</v>
      </c>
    </row>
    <row r="1267" spans="1:5" ht="38.25" x14ac:dyDescent="0.2">
      <c r="A1267" s="23" t="s">
        <v>173</v>
      </c>
      <c r="B1267" s="9" t="s">
        <v>672</v>
      </c>
      <c r="C1267" s="9"/>
      <c r="D1267" s="9"/>
      <c r="E1267" s="10">
        <v>1486.9</v>
      </c>
    </row>
    <row r="1268" spans="1:5" ht="25.5" x14ac:dyDescent="0.2">
      <c r="A1268" s="23" t="s">
        <v>110</v>
      </c>
      <c r="B1268" s="9" t="s">
        <v>672</v>
      </c>
      <c r="C1268" s="9" t="s">
        <v>111</v>
      </c>
      <c r="D1268" s="9"/>
      <c r="E1268" s="10">
        <v>1380.9</v>
      </c>
    </row>
    <row r="1269" spans="1:5" x14ac:dyDescent="0.2">
      <c r="A1269" s="23" t="s">
        <v>5</v>
      </c>
      <c r="B1269" s="9" t="s">
        <v>672</v>
      </c>
      <c r="C1269" s="9" t="s">
        <v>111</v>
      </c>
      <c r="D1269" s="9" t="s">
        <v>6</v>
      </c>
      <c r="E1269" s="10">
        <v>1380.9</v>
      </c>
    </row>
    <row r="1270" spans="1:5" ht="25.5" x14ac:dyDescent="0.2">
      <c r="A1270" s="11" t="s">
        <v>15</v>
      </c>
      <c r="B1270" s="12" t="s">
        <v>672</v>
      </c>
      <c r="C1270" s="12" t="s">
        <v>111</v>
      </c>
      <c r="D1270" s="12" t="s">
        <v>16</v>
      </c>
      <c r="E1270" s="13">
        <v>1380.9</v>
      </c>
    </row>
    <row r="1271" spans="1:5" x14ac:dyDescent="0.2">
      <c r="A1271" s="23" t="s">
        <v>114</v>
      </c>
      <c r="B1271" s="9" t="s">
        <v>672</v>
      </c>
      <c r="C1271" s="9" t="s">
        <v>115</v>
      </c>
      <c r="D1271" s="9"/>
      <c r="E1271" s="10">
        <v>106</v>
      </c>
    </row>
    <row r="1272" spans="1:5" x14ac:dyDescent="0.2">
      <c r="A1272" s="23" t="s">
        <v>5</v>
      </c>
      <c r="B1272" s="9" t="s">
        <v>672</v>
      </c>
      <c r="C1272" s="9" t="s">
        <v>115</v>
      </c>
      <c r="D1272" s="9" t="s">
        <v>6</v>
      </c>
      <c r="E1272" s="10">
        <v>106</v>
      </c>
    </row>
    <row r="1273" spans="1:5" ht="25.5" x14ac:dyDescent="0.2">
      <c r="A1273" s="11" t="s">
        <v>15</v>
      </c>
      <c r="B1273" s="12" t="s">
        <v>672</v>
      </c>
      <c r="C1273" s="12" t="s">
        <v>115</v>
      </c>
      <c r="D1273" s="12" t="s">
        <v>16</v>
      </c>
      <c r="E1273" s="13">
        <v>106</v>
      </c>
    </row>
    <row r="1274" spans="1:5" x14ac:dyDescent="0.2">
      <c r="A1274" s="23" t="s">
        <v>673</v>
      </c>
      <c r="B1274" s="9" t="s">
        <v>674</v>
      </c>
      <c r="C1274" s="9"/>
      <c r="D1274" s="9"/>
      <c r="E1274" s="10">
        <v>566</v>
      </c>
    </row>
    <row r="1275" spans="1:5" x14ac:dyDescent="0.2">
      <c r="A1275" s="23" t="s">
        <v>132</v>
      </c>
      <c r="B1275" s="9" t="s">
        <v>675</v>
      </c>
      <c r="C1275" s="9"/>
      <c r="D1275" s="9"/>
      <c r="E1275" s="10">
        <v>566</v>
      </c>
    </row>
    <row r="1276" spans="1:5" x14ac:dyDescent="0.2">
      <c r="A1276" s="23" t="s">
        <v>17</v>
      </c>
      <c r="B1276" s="9" t="s">
        <v>676</v>
      </c>
      <c r="C1276" s="9"/>
      <c r="D1276" s="9"/>
      <c r="E1276" s="10">
        <v>566</v>
      </c>
    </row>
    <row r="1277" spans="1:5" x14ac:dyDescent="0.2">
      <c r="A1277" s="23" t="s">
        <v>126</v>
      </c>
      <c r="B1277" s="9" t="s">
        <v>676</v>
      </c>
      <c r="C1277" s="9" t="s">
        <v>127</v>
      </c>
      <c r="D1277" s="9"/>
      <c r="E1277" s="10">
        <v>566</v>
      </c>
    </row>
    <row r="1278" spans="1:5" x14ac:dyDescent="0.2">
      <c r="A1278" s="23" t="s">
        <v>5</v>
      </c>
      <c r="B1278" s="9" t="s">
        <v>676</v>
      </c>
      <c r="C1278" s="9" t="s">
        <v>127</v>
      </c>
      <c r="D1278" s="9" t="s">
        <v>6</v>
      </c>
      <c r="E1278" s="10">
        <v>566</v>
      </c>
    </row>
    <row r="1279" spans="1:5" x14ac:dyDescent="0.2">
      <c r="A1279" s="11" t="s">
        <v>17</v>
      </c>
      <c r="B1279" s="12" t="s">
        <v>676</v>
      </c>
      <c r="C1279" s="12" t="s">
        <v>127</v>
      </c>
      <c r="D1279" s="12" t="s">
        <v>18</v>
      </c>
      <c r="E1279" s="13">
        <v>566</v>
      </c>
    </row>
    <row r="1280" spans="1:5" x14ac:dyDescent="0.2">
      <c r="A1280" s="26" t="s">
        <v>97</v>
      </c>
      <c r="B1280" s="27"/>
      <c r="C1280" s="27"/>
      <c r="D1280" s="27"/>
      <c r="E1280" s="28">
        <v>3034667.6</v>
      </c>
    </row>
  </sheetData>
  <autoFilter ref="A1:E1280" xr:uid="{00000000-0009-0000-0000-000002000000}"/>
  <mergeCells count="1">
    <mergeCell ref="A3:E3"/>
  </mergeCells>
  <pageMargins left="0.78740157480314965" right="0.78740157480314965" top="0.39370078740157483" bottom="0.39370078740157483" header="0.31496062992125984" footer="0.19685039370078741"/>
  <pageSetup paperSize="9" scale="61" fitToHeight="0" orientation="portrait" r:id="rId1"/>
  <headerFooter>
    <oddFooter>&amp;C&amp;"Times New Roman,обычный"&amp;8Страница &amp;С&amp;P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F952"/>
  <sheetViews>
    <sheetView tabSelected="1" view="pageBreakPreview" zoomScale="80" zoomScaleSheetLayoutView="80" workbookViewId="0">
      <selection activeCell="A9" sqref="A9:F9"/>
    </sheetView>
  </sheetViews>
  <sheetFormatPr defaultRowHeight="12.75" x14ac:dyDescent="0.2"/>
  <cols>
    <col min="1" max="1" width="105.7109375" style="30" customWidth="1"/>
    <col min="2" max="2" width="6.5703125" style="30" bestFit="1" customWidth="1"/>
    <col min="3" max="3" width="6.42578125" style="30" bestFit="1" customWidth="1"/>
    <col min="4" max="4" width="13" style="30" bestFit="1" customWidth="1"/>
    <col min="5" max="5" width="6.28515625" style="30" customWidth="1"/>
    <col min="6" max="6" width="14.85546875" style="30" bestFit="1" customWidth="1"/>
    <col min="7" max="16384" width="9.140625" style="30"/>
  </cols>
  <sheetData>
    <row r="1" spans="1:6" x14ac:dyDescent="0.2">
      <c r="A1" s="29"/>
      <c r="B1" s="29"/>
      <c r="C1" s="29"/>
      <c r="D1" s="29"/>
      <c r="E1" s="29"/>
      <c r="F1" s="29"/>
    </row>
    <row r="2" spans="1:6" x14ac:dyDescent="0.2">
      <c r="A2" s="29"/>
      <c r="B2" s="29"/>
      <c r="C2" s="29"/>
      <c r="D2" s="29"/>
      <c r="E2" s="29"/>
      <c r="F2" s="29"/>
    </row>
    <row r="3" spans="1:6" x14ac:dyDescent="0.2">
      <c r="A3" s="31"/>
      <c r="B3" s="32"/>
      <c r="C3" s="32"/>
      <c r="D3" s="32"/>
      <c r="E3" s="32"/>
      <c r="F3" s="32"/>
    </row>
    <row r="4" spans="1:6" x14ac:dyDescent="0.2">
      <c r="A4" s="31"/>
      <c r="B4" s="32"/>
      <c r="C4" s="32"/>
      <c r="D4" s="32"/>
      <c r="E4" s="33"/>
      <c r="F4" s="32"/>
    </row>
    <row r="5" spans="1:6" x14ac:dyDescent="0.2">
      <c r="A5" s="29"/>
      <c r="B5" s="29"/>
      <c r="C5" s="29"/>
      <c r="D5" s="29"/>
      <c r="E5" s="29"/>
      <c r="F5" s="29"/>
    </row>
    <row r="6" spans="1:6" x14ac:dyDescent="0.2">
      <c r="A6" s="29"/>
      <c r="B6" s="29"/>
      <c r="C6" s="29"/>
      <c r="D6" s="29"/>
      <c r="E6" s="29"/>
      <c r="F6" s="29"/>
    </row>
    <row r="7" spans="1:6" x14ac:dyDescent="0.2">
      <c r="A7" s="29"/>
      <c r="B7" s="29"/>
      <c r="C7" s="29"/>
      <c r="D7" s="29"/>
      <c r="E7" s="29"/>
      <c r="F7" s="29"/>
    </row>
    <row r="8" spans="1:6" ht="27" customHeight="1" x14ac:dyDescent="0.2">
      <c r="A8" s="29"/>
      <c r="B8" s="29"/>
      <c r="C8" s="29"/>
      <c r="D8" s="29"/>
      <c r="E8" s="29"/>
      <c r="F8" s="29"/>
    </row>
    <row r="9" spans="1:6" ht="67.5" customHeight="1" x14ac:dyDescent="0.2">
      <c r="A9" s="210" t="s">
        <v>699</v>
      </c>
      <c r="B9" s="210"/>
      <c r="C9" s="210"/>
      <c r="D9" s="210"/>
      <c r="E9" s="210"/>
      <c r="F9" s="210"/>
    </row>
    <row r="10" spans="1:6" ht="13.5" customHeight="1" x14ac:dyDescent="0.2">
      <c r="A10" s="34"/>
      <c r="B10" s="34"/>
      <c r="C10" s="34"/>
      <c r="D10" s="34"/>
      <c r="E10" s="34"/>
      <c r="F10" s="34"/>
    </row>
    <row r="11" spans="1:6" x14ac:dyDescent="0.2">
      <c r="A11" s="29"/>
      <c r="B11" s="29"/>
      <c r="C11" s="29"/>
      <c r="D11" s="29"/>
      <c r="E11" s="29"/>
      <c r="F11" s="5" t="s">
        <v>1</v>
      </c>
    </row>
    <row r="12" spans="1:6" ht="25.5" x14ac:dyDescent="0.2">
      <c r="A12" s="9" t="s">
        <v>2</v>
      </c>
      <c r="B12" s="35" t="s">
        <v>677</v>
      </c>
      <c r="C12" s="35" t="s">
        <v>3</v>
      </c>
      <c r="D12" s="35" t="s">
        <v>99</v>
      </c>
      <c r="E12" s="35" t="s">
        <v>100</v>
      </c>
      <c r="F12" s="36" t="s">
        <v>4</v>
      </c>
    </row>
    <row r="13" spans="1:6" x14ac:dyDescent="0.2">
      <c r="A13" s="23" t="s">
        <v>678</v>
      </c>
      <c r="B13" s="9" t="s">
        <v>679</v>
      </c>
      <c r="C13" s="9"/>
      <c r="D13" s="9"/>
      <c r="E13" s="9"/>
      <c r="F13" s="10">
        <v>761271.60000000009</v>
      </c>
    </row>
    <row r="14" spans="1:6" x14ac:dyDescent="0.2">
      <c r="A14" s="23" t="s">
        <v>5</v>
      </c>
      <c r="B14" s="9" t="s">
        <v>679</v>
      </c>
      <c r="C14" s="9" t="s">
        <v>6</v>
      </c>
      <c r="D14" s="9"/>
      <c r="E14" s="9"/>
      <c r="F14" s="10">
        <v>143817.69999999998</v>
      </c>
    </row>
    <row r="15" spans="1:6" x14ac:dyDescent="0.2">
      <c r="A15" s="23" t="s">
        <v>7</v>
      </c>
      <c r="B15" s="9" t="s">
        <v>679</v>
      </c>
      <c r="C15" s="9" t="s">
        <v>8</v>
      </c>
      <c r="D15" s="9"/>
      <c r="E15" s="9"/>
      <c r="F15" s="10">
        <v>4079.9</v>
      </c>
    </row>
    <row r="16" spans="1:6" x14ac:dyDescent="0.2">
      <c r="A16" s="23" t="s">
        <v>622</v>
      </c>
      <c r="B16" s="9" t="s">
        <v>679</v>
      </c>
      <c r="C16" s="9" t="s">
        <v>8</v>
      </c>
      <c r="D16" s="9" t="s">
        <v>623</v>
      </c>
      <c r="E16" s="9"/>
      <c r="F16" s="10">
        <v>4079.9</v>
      </c>
    </row>
    <row r="17" spans="1:6" x14ac:dyDescent="0.2">
      <c r="A17" s="23" t="s">
        <v>624</v>
      </c>
      <c r="B17" s="9" t="s">
        <v>679</v>
      </c>
      <c r="C17" s="9" t="s">
        <v>8</v>
      </c>
      <c r="D17" s="9" t="s">
        <v>625</v>
      </c>
      <c r="E17" s="9"/>
      <c r="F17" s="10">
        <v>4079.9</v>
      </c>
    </row>
    <row r="18" spans="1:6" x14ac:dyDescent="0.2">
      <c r="A18" s="23" t="s">
        <v>626</v>
      </c>
      <c r="B18" s="9" t="s">
        <v>679</v>
      </c>
      <c r="C18" s="9" t="s">
        <v>8</v>
      </c>
      <c r="D18" s="9" t="s">
        <v>627</v>
      </c>
      <c r="E18" s="9"/>
      <c r="F18" s="10">
        <v>4079.9</v>
      </c>
    </row>
    <row r="19" spans="1:6" x14ac:dyDescent="0.2">
      <c r="A19" s="23" t="s">
        <v>108</v>
      </c>
      <c r="B19" s="9" t="s">
        <v>679</v>
      </c>
      <c r="C19" s="9" t="s">
        <v>8</v>
      </c>
      <c r="D19" s="9" t="s">
        <v>628</v>
      </c>
      <c r="E19" s="9"/>
      <c r="F19" s="10">
        <v>213</v>
      </c>
    </row>
    <row r="20" spans="1:6" ht="25.5" x14ac:dyDescent="0.2">
      <c r="A20" s="11" t="s">
        <v>110</v>
      </c>
      <c r="B20" s="12" t="s">
        <v>679</v>
      </c>
      <c r="C20" s="12" t="s">
        <v>8</v>
      </c>
      <c r="D20" s="12" t="s">
        <v>628</v>
      </c>
      <c r="E20" s="12" t="s">
        <v>111</v>
      </c>
      <c r="F20" s="13">
        <v>213</v>
      </c>
    </row>
    <row r="21" spans="1:6" ht="25.5" x14ac:dyDescent="0.2">
      <c r="A21" s="23" t="s">
        <v>116</v>
      </c>
      <c r="B21" s="9" t="s">
        <v>679</v>
      </c>
      <c r="C21" s="9" t="s">
        <v>8</v>
      </c>
      <c r="D21" s="9" t="s">
        <v>630</v>
      </c>
      <c r="E21" s="9"/>
      <c r="F21" s="10">
        <v>3866.9</v>
      </c>
    </row>
    <row r="22" spans="1:6" ht="38.25" x14ac:dyDescent="0.2">
      <c r="A22" s="23" t="s">
        <v>118</v>
      </c>
      <c r="B22" s="9" t="s">
        <v>679</v>
      </c>
      <c r="C22" s="9" t="s">
        <v>8</v>
      </c>
      <c r="D22" s="9" t="s">
        <v>631</v>
      </c>
      <c r="E22" s="9"/>
      <c r="F22" s="10">
        <v>3866.9</v>
      </c>
    </row>
    <row r="23" spans="1:6" ht="25.5" x14ac:dyDescent="0.2">
      <c r="A23" s="11" t="s">
        <v>110</v>
      </c>
      <c r="B23" s="12" t="s">
        <v>679</v>
      </c>
      <c r="C23" s="12" t="s">
        <v>8</v>
      </c>
      <c r="D23" s="12" t="s">
        <v>631</v>
      </c>
      <c r="E23" s="12" t="s">
        <v>111</v>
      </c>
      <c r="F23" s="13">
        <v>3866.9</v>
      </c>
    </row>
    <row r="24" spans="1:6" ht="25.5" x14ac:dyDescent="0.2">
      <c r="A24" s="23" t="s">
        <v>11</v>
      </c>
      <c r="B24" s="9" t="s">
        <v>679</v>
      </c>
      <c r="C24" s="9" t="s">
        <v>12</v>
      </c>
      <c r="D24" s="9"/>
      <c r="E24" s="9"/>
      <c r="F24" s="10">
        <v>64635.6</v>
      </c>
    </row>
    <row r="25" spans="1:6" ht="25.5" x14ac:dyDescent="0.2">
      <c r="A25" s="23" t="s">
        <v>102</v>
      </c>
      <c r="B25" s="9" t="s">
        <v>679</v>
      </c>
      <c r="C25" s="9" t="s">
        <v>12</v>
      </c>
      <c r="D25" s="9" t="s">
        <v>103</v>
      </c>
      <c r="E25" s="9"/>
      <c r="F25" s="10">
        <v>64635.6</v>
      </c>
    </row>
    <row r="26" spans="1:6" x14ac:dyDescent="0.2">
      <c r="A26" s="23" t="s">
        <v>104</v>
      </c>
      <c r="B26" s="9" t="s">
        <v>679</v>
      </c>
      <c r="C26" s="9" t="s">
        <v>12</v>
      </c>
      <c r="D26" s="9" t="s">
        <v>105</v>
      </c>
      <c r="E26" s="9"/>
      <c r="F26" s="10">
        <v>62561.700000000004</v>
      </c>
    </row>
    <row r="27" spans="1:6" x14ac:dyDescent="0.2">
      <c r="A27" s="23" t="s">
        <v>106</v>
      </c>
      <c r="B27" s="9" t="s">
        <v>679</v>
      </c>
      <c r="C27" s="9" t="s">
        <v>12</v>
      </c>
      <c r="D27" s="9" t="s">
        <v>107</v>
      </c>
      <c r="E27" s="9"/>
      <c r="F27" s="10">
        <v>62561.700000000004</v>
      </c>
    </row>
    <row r="28" spans="1:6" x14ac:dyDescent="0.2">
      <c r="A28" s="23" t="s">
        <v>108</v>
      </c>
      <c r="B28" s="9" t="s">
        <v>679</v>
      </c>
      <c r="C28" s="9" t="s">
        <v>12</v>
      </c>
      <c r="D28" s="9" t="s">
        <v>109</v>
      </c>
      <c r="E28" s="9"/>
      <c r="F28" s="10">
        <v>1973</v>
      </c>
    </row>
    <row r="29" spans="1:6" ht="25.5" x14ac:dyDescent="0.2">
      <c r="A29" s="11" t="s">
        <v>110</v>
      </c>
      <c r="B29" s="12" t="s">
        <v>679</v>
      </c>
      <c r="C29" s="12" t="s">
        <v>12</v>
      </c>
      <c r="D29" s="12" t="s">
        <v>109</v>
      </c>
      <c r="E29" s="12" t="s">
        <v>111</v>
      </c>
      <c r="F29" s="13">
        <v>1973</v>
      </c>
    </row>
    <row r="30" spans="1:6" x14ac:dyDescent="0.2">
      <c r="A30" s="23" t="s">
        <v>112</v>
      </c>
      <c r="B30" s="9" t="s">
        <v>679</v>
      </c>
      <c r="C30" s="9" t="s">
        <v>12</v>
      </c>
      <c r="D30" s="9" t="s">
        <v>113</v>
      </c>
      <c r="E30" s="9"/>
      <c r="F30" s="10">
        <v>683.8</v>
      </c>
    </row>
    <row r="31" spans="1:6" x14ac:dyDescent="0.2">
      <c r="A31" s="11" t="s">
        <v>114</v>
      </c>
      <c r="B31" s="12" t="s">
        <v>679</v>
      </c>
      <c r="C31" s="12" t="s">
        <v>12</v>
      </c>
      <c r="D31" s="12" t="s">
        <v>113</v>
      </c>
      <c r="E31" s="12" t="s">
        <v>115</v>
      </c>
      <c r="F31" s="13">
        <v>683.8</v>
      </c>
    </row>
    <row r="32" spans="1:6" ht="25.5" x14ac:dyDescent="0.2">
      <c r="A32" s="23" t="s">
        <v>116</v>
      </c>
      <c r="B32" s="9" t="s">
        <v>679</v>
      </c>
      <c r="C32" s="9" t="s">
        <v>12</v>
      </c>
      <c r="D32" s="9" t="s">
        <v>117</v>
      </c>
      <c r="E32" s="9"/>
      <c r="F32" s="10">
        <v>59904.9</v>
      </c>
    </row>
    <row r="33" spans="1:6" s="37" customFormat="1" ht="38.25" x14ac:dyDescent="0.2">
      <c r="A33" s="23" t="s">
        <v>118</v>
      </c>
      <c r="B33" s="9" t="s">
        <v>679</v>
      </c>
      <c r="C33" s="9" t="s">
        <v>12</v>
      </c>
      <c r="D33" s="9" t="s">
        <v>119</v>
      </c>
      <c r="E33" s="9"/>
      <c r="F33" s="10">
        <v>59904.9</v>
      </c>
    </row>
    <row r="34" spans="1:6" s="37" customFormat="1" ht="25.5" x14ac:dyDescent="0.2">
      <c r="A34" s="11" t="s">
        <v>110</v>
      </c>
      <c r="B34" s="12" t="s">
        <v>679</v>
      </c>
      <c r="C34" s="12" t="s">
        <v>12</v>
      </c>
      <c r="D34" s="12" t="s">
        <v>119</v>
      </c>
      <c r="E34" s="12" t="s">
        <v>111</v>
      </c>
      <c r="F34" s="13">
        <v>59904.9</v>
      </c>
    </row>
    <row r="35" spans="1:6" s="37" customFormat="1" x14ac:dyDescent="0.2">
      <c r="A35" s="38" t="s">
        <v>169</v>
      </c>
      <c r="B35" s="39" t="s">
        <v>679</v>
      </c>
      <c r="C35" s="39" t="s">
        <v>12</v>
      </c>
      <c r="D35" s="39" t="s">
        <v>170</v>
      </c>
      <c r="E35" s="39"/>
      <c r="F35" s="10">
        <v>1914.1999999999998</v>
      </c>
    </row>
    <row r="36" spans="1:6" s="40" customFormat="1" x14ac:dyDescent="0.2">
      <c r="A36" s="38" t="s">
        <v>171</v>
      </c>
      <c r="B36" s="39" t="s">
        <v>679</v>
      </c>
      <c r="C36" s="39" t="s">
        <v>12</v>
      </c>
      <c r="D36" s="39" t="s">
        <v>172</v>
      </c>
      <c r="E36" s="39"/>
      <c r="F36" s="10">
        <v>1914.1999999999998</v>
      </c>
    </row>
    <row r="37" spans="1:6" s="40" customFormat="1" ht="38.25" x14ac:dyDescent="0.2">
      <c r="A37" s="38" t="s">
        <v>173</v>
      </c>
      <c r="B37" s="39" t="s">
        <v>679</v>
      </c>
      <c r="C37" s="39" t="s">
        <v>12</v>
      </c>
      <c r="D37" s="39" t="s">
        <v>174</v>
      </c>
      <c r="E37" s="39"/>
      <c r="F37" s="10">
        <v>1914.1999999999998</v>
      </c>
    </row>
    <row r="38" spans="1:6" ht="25.5" x14ac:dyDescent="0.2">
      <c r="A38" s="41" t="s">
        <v>110</v>
      </c>
      <c r="B38" s="42" t="s">
        <v>679</v>
      </c>
      <c r="C38" s="42" t="s">
        <v>12</v>
      </c>
      <c r="D38" s="42" t="s">
        <v>174</v>
      </c>
      <c r="E38" s="42" t="s">
        <v>111</v>
      </c>
      <c r="F38" s="13">
        <v>1740.1999999999998</v>
      </c>
    </row>
    <row r="39" spans="1:6" x14ac:dyDescent="0.2">
      <c r="A39" s="41" t="s">
        <v>114</v>
      </c>
      <c r="B39" s="42" t="s">
        <v>679</v>
      </c>
      <c r="C39" s="42" t="s">
        <v>12</v>
      </c>
      <c r="D39" s="42" t="s">
        <v>174</v>
      </c>
      <c r="E39" s="42" t="s">
        <v>115</v>
      </c>
      <c r="F39" s="13">
        <v>174</v>
      </c>
    </row>
    <row r="40" spans="1:6" x14ac:dyDescent="0.2">
      <c r="A40" s="23" t="s">
        <v>175</v>
      </c>
      <c r="B40" s="9" t="s">
        <v>679</v>
      </c>
      <c r="C40" s="9" t="s">
        <v>12</v>
      </c>
      <c r="D40" s="9" t="s">
        <v>176</v>
      </c>
      <c r="E40" s="9"/>
      <c r="F40" s="10">
        <v>159.70000000000002</v>
      </c>
    </row>
    <row r="41" spans="1:6" x14ac:dyDescent="0.2">
      <c r="A41" s="23" t="s">
        <v>106</v>
      </c>
      <c r="B41" s="9" t="s">
        <v>679</v>
      </c>
      <c r="C41" s="9" t="s">
        <v>12</v>
      </c>
      <c r="D41" s="9" t="s">
        <v>177</v>
      </c>
      <c r="E41" s="9"/>
      <c r="F41" s="10">
        <v>159.70000000000002</v>
      </c>
    </row>
    <row r="42" spans="1:6" x14ac:dyDescent="0.2">
      <c r="A42" s="23" t="s">
        <v>112</v>
      </c>
      <c r="B42" s="9" t="s">
        <v>679</v>
      </c>
      <c r="C42" s="9" t="s">
        <v>12</v>
      </c>
      <c r="D42" s="9" t="s">
        <v>178</v>
      </c>
      <c r="E42" s="9"/>
      <c r="F42" s="10">
        <v>159.70000000000002</v>
      </c>
    </row>
    <row r="43" spans="1:6" x14ac:dyDescent="0.2">
      <c r="A43" s="11" t="s">
        <v>114</v>
      </c>
      <c r="B43" s="12" t="s">
        <v>679</v>
      </c>
      <c r="C43" s="12" t="s">
        <v>12</v>
      </c>
      <c r="D43" s="12" t="s">
        <v>178</v>
      </c>
      <c r="E43" s="12" t="s">
        <v>115</v>
      </c>
      <c r="F43" s="13">
        <v>159.70000000000002</v>
      </c>
    </row>
    <row r="44" spans="1:6" x14ac:dyDescent="0.2">
      <c r="A44" s="23" t="s">
        <v>13</v>
      </c>
      <c r="B44" s="9" t="s">
        <v>679</v>
      </c>
      <c r="C44" s="9" t="s">
        <v>14</v>
      </c>
      <c r="D44" s="9"/>
      <c r="E44" s="9"/>
      <c r="F44" s="10">
        <v>94</v>
      </c>
    </row>
    <row r="45" spans="1:6" ht="25.5" x14ac:dyDescent="0.2">
      <c r="A45" s="23" t="s">
        <v>102</v>
      </c>
      <c r="B45" s="9" t="s">
        <v>679</v>
      </c>
      <c r="C45" s="9" t="s">
        <v>14</v>
      </c>
      <c r="D45" s="9" t="s">
        <v>103</v>
      </c>
      <c r="E45" s="9"/>
      <c r="F45" s="10">
        <v>94</v>
      </c>
    </row>
    <row r="46" spans="1:6" x14ac:dyDescent="0.2">
      <c r="A46" s="23" t="s">
        <v>149</v>
      </c>
      <c r="B46" s="9" t="s">
        <v>679</v>
      </c>
      <c r="C46" s="9" t="s">
        <v>14</v>
      </c>
      <c r="D46" s="9" t="s">
        <v>150</v>
      </c>
      <c r="E46" s="9"/>
      <c r="F46" s="10">
        <v>94</v>
      </c>
    </row>
    <row r="47" spans="1:6" x14ac:dyDescent="0.2">
      <c r="A47" s="23" t="s">
        <v>151</v>
      </c>
      <c r="B47" s="9" t="s">
        <v>679</v>
      </c>
      <c r="C47" s="9" t="s">
        <v>14</v>
      </c>
      <c r="D47" s="9" t="s">
        <v>152</v>
      </c>
      <c r="E47" s="9"/>
      <c r="F47" s="10">
        <v>94</v>
      </c>
    </row>
    <row r="48" spans="1:6" ht="25.5" x14ac:dyDescent="0.2">
      <c r="A48" s="23" t="s">
        <v>153</v>
      </c>
      <c r="B48" s="9" t="s">
        <v>679</v>
      </c>
      <c r="C48" s="9" t="s">
        <v>14</v>
      </c>
      <c r="D48" s="9" t="s">
        <v>154</v>
      </c>
      <c r="E48" s="9"/>
      <c r="F48" s="10">
        <v>94</v>
      </c>
    </row>
    <row r="49" spans="1:6" x14ac:dyDescent="0.2">
      <c r="A49" s="11" t="s">
        <v>114</v>
      </c>
      <c r="B49" s="12" t="s">
        <v>679</v>
      </c>
      <c r="C49" s="12" t="s">
        <v>14</v>
      </c>
      <c r="D49" s="12" t="s">
        <v>154</v>
      </c>
      <c r="E49" s="12" t="s">
        <v>115</v>
      </c>
      <c r="F49" s="13">
        <v>94</v>
      </c>
    </row>
    <row r="50" spans="1:6" x14ac:dyDescent="0.2">
      <c r="A50" s="23" t="s">
        <v>17</v>
      </c>
      <c r="B50" s="9" t="s">
        <v>679</v>
      </c>
      <c r="C50" s="9" t="s">
        <v>18</v>
      </c>
      <c r="D50" s="9"/>
      <c r="E50" s="9"/>
      <c r="F50" s="10">
        <v>566</v>
      </c>
    </row>
    <row r="51" spans="1:6" x14ac:dyDescent="0.2">
      <c r="A51" s="23" t="s">
        <v>622</v>
      </c>
      <c r="B51" s="9" t="s">
        <v>679</v>
      </c>
      <c r="C51" s="9" t="s">
        <v>18</v>
      </c>
      <c r="D51" s="9" t="s">
        <v>623</v>
      </c>
      <c r="E51" s="9"/>
      <c r="F51" s="10">
        <v>566</v>
      </c>
    </row>
    <row r="52" spans="1:6" x14ac:dyDescent="0.2">
      <c r="A52" s="23" t="s">
        <v>673</v>
      </c>
      <c r="B52" s="9" t="s">
        <v>679</v>
      </c>
      <c r="C52" s="9" t="s">
        <v>18</v>
      </c>
      <c r="D52" s="9" t="s">
        <v>674</v>
      </c>
      <c r="E52" s="9"/>
      <c r="F52" s="10">
        <v>566</v>
      </c>
    </row>
    <row r="53" spans="1:6" x14ac:dyDescent="0.2">
      <c r="A53" s="23" t="s">
        <v>132</v>
      </c>
      <c r="B53" s="9" t="s">
        <v>679</v>
      </c>
      <c r="C53" s="9" t="s">
        <v>18</v>
      </c>
      <c r="D53" s="9" t="s">
        <v>675</v>
      </c>
      <c r="E53" s="9"/>
      <c r="F53" s="10">
        <v>566</v>
      </c>
    </row>
    <row r="54" spans="1:6" x14ac:dyDescent="0.2">
      <c r="A54" s="23" t="s">
        <v>17</v>
      </c>
      <c r="B54" s="9" t="s">
        <v>679</v>
      </c>
      <c r="C54" s="9" t="s">
        <v>18</v>
      </c>
      <c r="D54" s="9" t="s">
        <v>676</v>
      </c>
      <c r="E54" s="9"/>
      <c r="F54" s="10">
        <v>566</v>
      </c>
    </row>
    <row r="55" spans="1:6" x14ac:dyDescent="0.2">
      <c r="A55" s="11" t="s">
        <v>126</v>
      </c>
      <c r="B55" s="12" t="s">
        <v>679</v>
      </c>
      <c r="C55" s="12" t="s">
        <v>18</v>
      </c>
      <c r="D55" s="12" t="s">
        <v>676</v>
      </c>
      <c r="E55" s="12" t="s">
        <v>127</v>
      </c>
      <c r="F55" s="13">
        <v>566</v>
      </c>
    </row>
    <row r="56" spans="1:6" x14ac:dyDescent="0.2">
      <c r="A56" s="23" t="s">
        <v>19</v>
      </c>
      <c r="B56" s="9" t="s">
        <v>679</v>
      </c>
      <c r="C56" s="9" t="s">
        <v>20</v>
      </c>
      <c r="D56" s="9"/>
      <c r="E56" s="9"/>
      <c r="F56" s="10">
        <v>500</v>
      </c>
    </row>
    <row r="57" spans="1:6" x14ac:dyDescent="0.2">
      <c r="A57" s="23" t="s">
        <v>206</v>
      </c>
      <c r="B57" s="9" t="s">
        <v>679</v>
      </c>
      <c r="C57" s="9" t="s">
        <v>20</v>
      </c>
      <c r="D57" s="9" t="s">
        <v>207</v>
      </c>
      <c r="E57" s="9"/>
      <c r="F57" s="10">
        <v>500</v>
      </c>
    </row>
    <row r="58" spans="1:6" x14ac:dyDescent="0.2">
      <c r="A58" s="23" t="s">
        <v>208</v>
      </c>
      <c r="B58" s="9" t="s">
        <v>679</v>
      </c>
      <c r="C58" s="9" t="s">
        <v>20</v>
      </c>
      <c r="D58" s="9" t="s">
        <v>209</v>
      </c>
      <c r="E58" s="9"/>
      <c r="F58" s="10">
        <v>500</v>
      </c>
    </row>
    <row r="59" spans="1:6" x14ac:dyDescent="0.2">
      <c r="A59" s="23" t="s">
        <v>132</v>
      </c>
      <c r="B59" s="9" t="s">
        <v>679</v>
      </c>
      <c r="C59" s="9" t="s">
        <v>20</v>
      </c>
      <c r="D59" s="9" t="s">
        <v>210</v>
      </c>
      <c r="E59" s="9"/>
      <c r="F59" s="10">
        <v>500</v>
      </c>
    </row>
    <row r="60" spans="1:6" x14ac:dyDescent="0.2">
      <c r="A60" s="23" t="s">
        <v>214</v>
      </c>
      <c r="B60" s="9" t="s">
        <v>679</v>
      </c>
      <c r="C60" s="9" t="s">
        <v>20</v>
      </c>
      <c r="D60" s="9" t="s">
        <v>215</v>
      </c>
      <c r="E60" s="9"/>
      <c r="F60" s="10">
        <v>500</v>
      </c>
    </row>
    <row r="61" spans="1:6" x14ac:dyDescent="0.2">
      <c r="A61" s="11" t="s">
        <v>126</v>
      </c>
      <c r="B61" s="12" t="s">
        <v>679</v>
      </c>
      <c r="C61" s="12" t="s">
        <v>20</v>
      </c>
      <c r="D61" s="12" t="s">
        <v>215</v>
      </c>
      <c r="E61" s="12" t="s">
        <v>127</v>
      </c>
      <c r="F61" s="13">
        <v>500</v>
      </c>
    </row>
    <row r="62" spans="1:6" x14ac:dyDescent="0.2">
      <c r="A62" s="23" t="s">
        <v>21</v>
      </c>
      <c r="B62" s="9" t="s">
        <v>679</v>
      </c>
      <c r="C62" s="9" t="s">
        <v>22</v>
      </c>
      <c r="D62" s="9"/>
      <c r="E62" s="9"/>
      <c r="F62" s="10">
        <v>73942.2</v>
      </c>
    </row>
    <row r="63" spans="1:6" ht="25.5" x14ac:dyDescent="0.2">
      <c r="A63" s="23" t="s">
        <v>102</v>
      </c>
      <c r="B63" s="9" t="s">
        <v>679</v>
      </c>
      <c r="C63" s="9" t="s">
        <v>22</v>
      </c>
      <c r="D63" s="9" t="s">
        <v>103</v>
      </c>
      <c r="E63" s="9"/>
      <c r="F63" s="10">
        <v>47231.299999999996</v>
      </c>
    </row>
    <row r="64" spans="1:6" x14ac:dyDescent="0.2">
      <c r="A64" s="23" t="s">
        <v>104</v>
      </c>
      <c r="B64" s="9" t="s">
        <v>679</v>
      </c>
      <c r="C64" s="9" t="s">
        <v>22</v>
      </c>
      <c r="D64" s="9" t="s">
        <v>105</v>
      </c>
      <c r="E64" s="9"/>
      <c r="F64" s="10">
        <v>40471.1</v>
      </c>
    </row>
    <row r="65" spans="1:6" x14ac:dyDescent="0.2">
      <c r="A65" s="23" t="s">
        <v>120</v>
      </c>
      <c r="B65" s="9" t="s">
        <v>679</v>
      </c>
      <c r="C65" s="9" t="s">
        <v>22</v>
      </c>
      <c r="D65" s="9" t="s">
        <v>121</v>
      </c>
      <c r="E65" s="9"/>
      <c r="F65" s="10">
        <v>34543</v>
      </c>
    </row>
    <row r="66" spans="1:6" x14ac:dyDescent="0.2">
      <c r="A66" s="23" t="s">
        <v>108</v>
      </c>
      <c r="B66" s="9" t="s">
        <v>679</v>
      </c>
      <c r="C66" s="9" t="s">
        <v>22</v>
      </c>
      <c r="D66" s="9" t="s">
        <v>122</v>
      </c>
      <c r="E66" s="9"/>
      <c r="F66" s="10">
        <v>756.5</v>
      </c>
    </row>
    <row r="67" spans="1:6" ht="25.5" x14ac:dyDescent="0.2">
      <c r="A67" s="11" t="s">
        <v>110</v>
      </c>
      <c r="B67" s="12" t="s">
        <v>679</v>
      </c>
      <c r="C67" s="12" t="s">
        <v>22</v>
      </c>
      <c r="D67" s="12" t="s">
        <v>122</v>
      </c>
      <c r="E67" s="12" t="s">
        <v>111</v>
      </c>
      <c r="F67" s="13">
        <v>756.5</v>
      </c>
    </row>
    <row r="68" spans="1:6" x14ac:dyDescent="0.2">
      <c r="A68" s="23" t="s">
        <v>123</v>
      </c>
      <c r="B68" s="9" t="s">
        <v>679</v>
      </c>
      <c r="C68" s="9" t="s">
        <v>22</v>
      </c>
      <c r="D68" s="9" t="s">
        <v>124</v>
      </c>
      <c r="E68" s="9"/>
      <c r="F68" s="10">
        <v>3151.1000000000004</v>
      </c>
    </row>
    <row r="69" spans="1:6" x14ac:dyDescent="0.2">
      <c r="A69" s="11" t="s">
        <v>114</v>
      </c>
      <c r="B69" s="12" t="s">
        <v>679</v>
      </c>
      <c r="C69" s="12" t="s">
        <v>22</v>
      </c>
      <c r="D69" s="12" t="s">
        <v>124</v>
      </c>
      <c r="E69" s="12" t="s">
        <v>115</v>
      </c>
      <c r="F69" s="13">
        <v>3151.1000000000004</v>
      </c>
    </row>
    <row r="70" spans="1:6" x14ac:dyDescent="0.2">
      <c r="A70" s="23" t="s">
        <v>112</v>
      </c>
      <c r="B70" s="9" t="s">
        <v>679</v>
      </c>
      <c r="C70" s="9" t="s">
        <v>22</v>
      </c>
      <c r="D70" s="9" t="s">
        <v>125</v>
      </c>
      <c r="E70" s="9"/>
      <c r="F70" s="10">
        <v>6821.5</v>
      </c>
    </row>
    <row r="71" spans="1:6" x14ac:dyDescent="0.2">
      <c r="A71" s="11" t="s">
        <v>114</v>
      </c>
      <c r="B71" s="12" t="s">
        <v>679</v>
      </c>
      <c r="C71" s="12" t="s">
        <v>22</v>
      </c>
      <c r="D71" s="12" t="s">
        <v>125</v>
      </c>
      <c r="E71" s="12" t="s">
        <v>115</v>
      </c>
      <c r="F71" s="13">
        <v>6796.7999999999993</v>
      </c>
    </row>
    <row r="72" spans="1:6" x14ac:dyDescent="0.2">
      <c r="A72" s="11" t="s">
        <v>126</v>
      </c>
      <c r="B72" s="12" t="s">
        <v>679</v>
      </c>
      <c r="C72" s="12" t="s">
        <v>22</v>
      </c>
      <c r="D72" s="12" t="s">
        <v>125</v>
      </c>
      <c r="E72" s="12" t="s">
        <v>127</v>
      </c>
      <c r="F72" s="13">
        <v>24.7</v>
      </c>
    </row>
    <row r="73" spans="1:6" x14ac:dyDescent="0.2">
      <c r="A73" s="23" t="s">
        <v>128</v>
      </c>
      <c r="B73" s="9" t="s">
        <v>679</v>
      </c>
      <c r="C73" s="9" t="s">
        <v>22</v>
      </c>
      <c r="D73" s="9" t="s">
        <v>129</v>
      </c>
      <c r="E73" s="9"/>
      <c r="F73" s="10">
        <v>752.09999999999991</v>
      </c>
    </row>
    <row r="74" spans="1:6" x14ac:dyDescent="0.2">
      <c r="A74" s="11" t="s">
        <v>114</v>
      </c>
      <c r="B74" s="12" t="s">
        <v>679</v>
      </c>
      <c r="C74" s="12" t="s">
        <v>22</v>
      </c>
      <c r="D74" s="12" t="s">
        <v>129</v>
      </c>
      <c r="E74" s="12" t="s">
        <v>115</v>
      </c>
      <c r="F74" s="13">
        <v>752.09999999999991</v>
      </c>
    </row>
    <row r="75" spans="1:6" ht="25.5" x14ac:dyDescent="0.2">
      <c r="A75" s="23" t="s">
        <v>116</v>
      </c>
      <c r="B75" s="9" t="s">
        <v>679</v>
      </c>
      <c r="C75" s="9" t="s">
        <v>22</v>
      </c>
      <c r="D75" s="9" t="s">
        <v>130</v>
      </c>
      <c r="E75" s="9"/>
      <c r="F75" s="10">
        <v>23061.8</v>
      </c>
    </row>
    <row r="76" spans="1:6" ht="38.25" x14ac:dyDescent="0.2">
      <c r="A76" s="23" t="s">
        <v>118</v>
      </c>
      <c r="B76" s="9" t="s">
        <v>679</v>
      </c>
      <c r="C76" s="9" t="s">
        <v>22</v>
      </c>
      <c r="D76" s="9" t="s">
        <v>131</v>
      </c>
      <c r="E76" s="9"/>
      <c r="F76" s="10">
        <v>23061.8</v>
      </c>
    </row>
    <row r="77" spans="1:6" ht="25.5" x14ac:dyDescent="0.2">
      <c r="A77" s="11" t="s">
        <v>110</v>
      </c>
      <c r="B77" s="12" t="s">
        <v>679</v>
      </c>
      <c r="C77" s="12" t="s">
        <v>22</v>
      </c>
      <c r="D77" s="12" t="s">
        <v>131</v>
      </c>
      <c r="E77" s="12" t="s">
        <v>111</v>
      </c>
      <c r="F77" s="13">
        <v>23061.8</v>
      </c>
    </row>
    <row r="78" spans="1:6" x14ac:dyDescent="0.2">
      <c r="A78" s="23" t="s">
        <v>132</v>
      </c>
      <c r="B78" s="9" t="s">
        <v>679</v>
      </c>
      <c r="C78" s="9" t="s">
        <v>22</v>
      </c>
      <c r="D78" s="9" t="s">
        <v>133</v>
      </c>
      <c r="E78" s="9"/>
      <c r="F78" s="10">
        <v>5583.0999999999995</v>
      </c>
    </row>
    <row r="79" spans="1:6" x14ac:dyDescent="0.2">
      <c r="A79" s="23" t="s">
        <v>123</v>
      </c>
      <c r="B79" s="9" t="s">
        <v>679</v>
      </c>
      <c r="C79" s="9" t="s">
        <v>22</v>
      </c>
      <c r="D79" s="9" t="s">
        <v>134</v>
      </c>
      <c r="E79" s="9"/>
      <c r="F79" s="10">
        <v>71.2</v>
      </c>
    </row>
    <row r="80" spans="1:6" x14ac:dyDescent="0.2">
      <c r="A80" s="11" t="s">
        <v>114</v>
      </c>
      <c r="B80" s="12" t="s">
        <v>679</v>
      </c>
      <c r="C80" s="12" t="s">
        <v>22</v>
      </c>
      <c r="D80" s="12" t="s">
        <v>134</v>
      </c>
      <c r="E80" s="12" t="s">
        <v>115</v>
      </c>
      <c r="F80" s="13">
        <v>71.2</v>
      </c>
    </row>
    <row r="81" spans="1:6" x14ac:dyDescent="0.2">
      <c r="A81" s="23" t="s">
        <v>112</v>
      </c>
      <c r="B81" s="9" t="s">
        <v>679</v>
      </c>
      <c r="C81" s="9" t="s">
        <v>22</v>
      </c>
      <c r="D81" s="9" t="s">
        <v>135</v>
      </c>
      <c r="E81" s="9"/>
      <c r="F81" s="10">
        <v>864.5</v>
      </c>
    </row>
    <row r="82" spans="1:6" x14ac:dyDescent="0.2">
      <c r="A82" s="11" t="s">
        <v>114</v>
      </c>
      <c r="B82" s="12" t="s">
        <v>679</v>
      </c>
      <c r="C82" s="12" t="s">
        <v>22</v>
      </c>
      <c r="D82" s="12" t="s">
        <v>135</v>
      </c>
      <c r="E82" s="12" t="s">
        <v>115</v>
      </c>
      <c r="F82" s="13">
        <v>864.5</v>
      </c>
    </row>
    <row r="83" spans="1:6" x14ac:dyDescent="0.2">
      <c r="A83" s="23" t="s">
        <v>128</v>
      </c>
      <c r="B83" s="9" t="s">
        <v>679</v>
      </c>
      <c r="C83" s="9" t="s">
        <v>22</v>
      </c>
      <c r="D83" s="9" t="s">
        <v>136</v>
      </c>
      <c r="E83" s="9"/>
      <c r="F83" s="10">
        <v>3497.8</v>
      </c>
    </row>
    <row r="84" spans="1:6" x14ac:dyDescent="0.2">
      <c r="A84" s="11" t="s">
        <v>114</v>
      </c>
      <c r="B84" s="12" t="s">
        <v>679</v>
      </c>
      <c r="C84" s="12" t="s">
        <v>22</v>
      </c>
      <c r="D84" s="12" t="s">
        <v>136</v>
      </c>
      <c r="E84" s="12" t="s">
        <v>115</v>
      </c>
      <c r="F84" s="13">
        <v>3497.8</v>
      </c>
    </row>
    <row r="85" spans="1:6" ht="25.5" x14ac:dyDescent="0.2">
      <c r="A85" s="23" t="s">
        <v>137</v>
      </c>
      <c r="B85" s="9" t="s">
        <v>679</v>
      </c>
      <c r="C85" s="9" t="s">
        <v>22</v>
      </c>
      <c r="D85" s="9" t="s">
        <v>138</v>
      </c>
      <c r="E85" s="9"/>
      <c r="F85" s="10">
        <v>50</v>
      </c>
    </row>
    <row r="86" spans="1:6" x14ac:dyDescent="0.2">
      <c r="A86" s="11" t="s">
        <v>114</v>
      </c>
      <c r="B86" s="12" t="s">
        <v>679</v>
      </c>
      <c r="C86" s="12" t="s">
        <v>22</v>
      </c>
      <c r="D86" s="12" t="s">
        <v>138</v>
      </c>
      <c r="E86" s="12" t="s">
        <v>115</v>
      </c>
      <c r="F86" s="13">
        <v>50</v>
      </c>
    </row>
    <row r="87" spans="1:6" ht="25.5" x14ac:dyDescent="0.2">
      <c r="A87" s="23" t="s">
        <v>139</v>
      </c>
      <c r="B87" s="9" t="s">
        <v>679</v>
      </c>
      <c r="C87" s="9" t="s">
        <v>22</v>
      </c>
      <c r="D87" s="9" t="s">
        <v>140</v>
      </c>
      <c r="E87" s="9"/>
      <c r="F87" s="10">
        <v>1099.5999999999999</v>
      </c>
    </row>
    <row r="88" spans="1:6" x14ac:dyDescent="0.2">
      <c r="A88" s="11" t="s">
        <v>114</v>
      </c>
      <c r="B88" s="12" t="s">
        <v>679</v>
      </c>
      <c r="C88" s="12" t="s">
        <v>22</v>
      </c>
      <c r="D88" s="12" t="s">
        <v>140</v>
      </c>
      <c r="E88" s="12" t="s">
        <v>115</v>
      </c>
      <c r="F88" s="13">
        <v>1089.5999999999999</v>
      </c>
    </row>
    <row r="89" spans="1:6" x14ac:dyDescent="0.2">
      <c r="A89" s="11" t="s">
        <v>141</v>
      </c>
      <c r="B89" s="12" t="s">
        <v>679</v>
      </c>
      <c r="C89" s="12" t="s">
        <v>22</v>
      </c>
      <c r="D89" s="12" t="s">
        <v>140</v>
      </c>
      <c r="E89" s="12" t="s">
        <v>142</v>
      </c>
      <c r="F89" s="13">
        <v>10</v>
      </c>
    </row>
    <row r="90" spans="1:6" x14ac:dyDescent="0.2">
      <c r="A90" s="23" t="s">
        <v>143</v>
      </c>
      <c r="B90" s="9" t="s">
        <v>679</v>
      </c>
      <c r="C90" s="9" t="s">
        <v>22</v>
      </c>
      <c r="D90" s="9" t="s">
        <v>144</v>
      </c>
      <c r="E90" s="9"/>
      <c r="F90" s="10">
        <v>345</v>
      </c>
    </row>
    <row r="91" spans="1:6" ht="25.5" x14ac:dyDescent="0.2">
      <c r="A91" s="23" t="s">
        <v>145</v>
      </c>
      <c r="B91" s="9" t="s">
        <v>679</v>
      </c>
      <c r="C91" s="9" t="s">
        <v>22</v>
      </c>
      <c r="D91" s="9" t="s">
        <v>146</v>
      </c>
      <c r="E91" s="9"/>
      <c r="F91" s="10">
        <v>345</v>
      </c>
    </row>
    <row r="92" spans="1:6" x14ac:dyDescent="0.2">
      <c r="A92" s="11" t="s">
        <v>147</v>
      </c>
      <c r="B92" s="12" t="s">
        <v>679</v>
      </c>
      <c r="C92" s="12" t="s">
        <v>22</v>
      </c>
      <c r="D92" s="12" t="s">
        <v>146</v>
      </c>
      <c r="E92" s="12" t="s">
        <v>148</v>
      </c>
      <c r="F92" s="13">
        <v>345</v>
      </c>
    </row>
    <row r="93" spans="1:6" x14ac:dyDescent="0.2">
      <c r="A93" s="23" t="s">
        <v>149</v>
      </c>
      <c r="B93" s="9" t="s">
        <v>679</v>
      </c>
      <c r="C93" s="9" t="s">
        <v>22</v>
      </c>
      <c r="D93" s="9" t="s">
        <v>150</v>
      </c>
      <c r="E93" s="9"/>
      <c r="F93" s="10">
        <v>6760.1999999999989</v>
      </c>
    </row>
    <row r="94" spans="1:6" x14ac:dyDescent="0.2">
      <c r="A94" s="23" t="s">
        <v>151</v>
      </c>
      <c r="B94" s="9" t="s">
        <v>679</v>
      </c>
      <c r="C94" s="9" t="s">
        <v>22</v>
      </c>
      <c r="D94" s="9" t="s">
        <v>152</v>
      </c>
      <c r="E94" s="9"/>
      <c r="F94" s="10">
        <v>6760.1999999999989</v>
      </c>
    </row>
    <row r="95" spans="1:6" ht="25.5" x14ac:dyDescent="0.2">
      <c r="A95" s="23" t="s">
        <v>159</v>
      </c>
      <c r="B95" s="9" t="s">
        <v>679</v>
      </c>
      <c r="C95" s="9" t="s">
        <v>22</v>
      </c>
      <c r="D95" s="9" t="s">
        <v>160</v>
      </c>
      <c r="E95" s="9"/>
      <c r="F95" s="10">
        <v>3417.1</v>
      </c>
    </row>
    <row r="96" spans="1:6" ht="25.5" x14ac:dyDescent="0.2">
      <c r="A96" s="11" t="s">
        <v>110</v>
      </c>
      <c r="B96" s="12" t="s">
        <v>679</v>
      </c>
      <c r="C96" s="12" t="s">
        <v>22</v>
      </c>
      <c r="D96" s="12" t="s">
        <v>160</v>
      </c>
      <c r="E96" s="12" t="s">
        <v>111</v>
      </c>
      <c r="F96" s="13">
        <v>3096.5</v>
      </c>
    </row>
    <row r="97" spans="1:6" x14ac:dyDescent="0.2">
      <c r="A97" s="11" t="s">
        <v>114</v>
      </c>
      <c r="B97" s="12" t="s">
        <v>679</v>
      </c>
      <c r="C97" s="12" t="s">
        <v>22</v>
      </c>
      <c r="D97" s="12" t="s">
        <v>160</v>
      </c>
      <c r="E97" s="12" t="s">
        <v>115</v>
      </c>
      <c r="F97" s="13">
        <v>320.60000000000002</v>
      </c>
    </row>
    <row r="98" spans="1:6" x14ac:dyDescent="0.2">
      <c r="A98" s="23" t="s">
        <v>161</v>
      </c>
      <c r="B98" s="9" t="s">
        <v>679</v>
      </c>
      <c r="C98" s="9" t="s">
        <v>22</v>
      </c>
      <c r="D98" s="9" t="s">
        <v>162</v>
      </c>
      <c r="E98" s="9"/>
      <c r="F98" s="10">
        <v>1077.8</v>
      </c>
    </row>
    <row r="99" spans="1:6" ht="25.5" x14ac:dyDescent="0.2">
      <c r="A99" s="11" t="s">
        <v>110</v>
      </c>
      <c r="B99" s="12" t="s">
        <v>679</v>
      </c>
      <c r="C99" s="12" t="s">
        <v>22</v>
      </c>
      <c r="D99" s="12" t="s">
        <v>162</v>
      </c>
      <c r="E99" s="12" t="s">
        <v>111</v>
      </c>
      <c r="F99" s="13">
        <v>987</v>
      </c>
    </row>
    <row r="100" spans="1:6" x14ac:dyDescent="0.2">
      <c r="A100" s="11" t="s">
        <v>114</v>
      </c>
      <c r="B100" s="12" t="s">
        <v>679</v>
      </c>
      <c r="C100" s="12" t="s">
        <v>22</v>
      </c>
      <c r="D100" s="12" t="s">
        <v>162</v>
      </c>
      <c r="E100" s="12" t="s">
        <v>115</v>
      </c>
      <c r="F100" s="13">
        <v>90.800000000000011</v>
      </c>
    </row>
    <row r="101" spans="1:6" ht="25.5" x14ac:dyDescent="0.2">
      <c r="A101" s="23" t="s">
        <v>165</v>
      </c>
      <c r="B101" s="9" t="s">
        <v>679</v>
      </c>
      <c r="C101" s="9" t="s">
        <v>22</v>
      </c>
      <c r="D101" s="9" t="s">
        <v>166</v>
      </c>
      <c r="E101" s="9"/>
      <c r="F101" s="10">
        <v>2264.6</v>
      </c>
    </row>
    <row r="102" spans="1:6" ht="25.5" x14ac:dyDescent="0.2">
      <c r="A102" s="11" t="s">
        <v>110</v>
      </c>
      <c r="B102" s="12" t="s">
        <v>679</v>
      </c>
      <c r="C102" s="12" t="s">
        <v>22</v>
      </c>
      <c r="D102" s="12" t="s">
        <v>166</v>
      </c>
      <c r="E102" s="12" t="s">
        <v>111</v>
      </c>
      <c r="F102" s="13">
        <v>2083.1</v>
      </c>
    </row>
    <row r="103" spans="1:6" x14ac:dyDescent="0.2">
      <c r="A103" s="11" t="s">
        <v>114</v>
      </c>
      <c r="B103" s="12" t="s">
        <v>679</v>
      </c>
      <c r="C103" s="12" t="s">
        <v>22</v>
      </c>
      <c r="D103" s="12" t="s">
        <v>166</v>
      </c>
      <c r="E103" s="12" t="s">
        <v>115</v>
      </c>
      <c r="F103" s="13">
        <v>181.5</v>
      </c>
    </row>
    <row r="104" spans="1:6" ht="38.25" x14ac:dyDescent="0.2">
      <c r="A104" s="24" t="s">
        <v>167</v>
      </c>
      <c r="B104" s="9" t="s">
        <v>679</v>
      </c>
      <c r="C104" s="9" t="s">
        <v>22</v>
      </c>
      <c r="D104" s="9" t="s">
        <v>168</v>
      </c>
      <c r="E104" s="9"/>
      <c r="F104" s="10">
        <v>0.7</v>
      </c>
    </row>
    <row r="105" spans="1:6" x14ac:dyDescent="0.2">
      <c r="A105" s="11" t="s">
        <v>114</v>
      </c>
      <c r="B105" s="12" t="s">
        <v>679</v>
      </c>
      <c r="C105" s="12" t="s">
        <v>22</v>
      </c>
      <c r="D105" s="12" t="s">
        <v>168</v>
      </c>
      <c r="E105" s="12" t="s">
        <v>115</v>
      </c>
      <c r="F105" s="13">
        <v>0.7</v>
      </c>
    </row>
    <row r="106" spans="1:6" x14ac:dyDescent="0.2">
      <c r="A106" s="23" t="s">
        <v>475</v>
      </c>
      <c r="B106" s="9" t="s">
        <v>679</v>
      </c>
      <c r="C106" s="9" t="s">
        <v>22</v>
      </c>
      <c r="D106" s="9" t="s">
        <v>476</v>
      </c>
      <c r="E106" s="9"/>
      <c r="F106" s="10">
        <v>2879.6</v>
      </c>
    </row>
    <row r="107" spans="1:6" x14ac:dyDescent="0.2">
      <c r="A107" s="23" t="s">
        <v>482</v>
      </c>
      <c r="B107" s="9" t="s">
        <v>679</v>
      </c>
      <c r="C107" s="9" t="s">
        <v>22</v>
      </c>
      <c r="D107" s="9" t="s">
        <v>483</v>
      </c>
      <c r="E107" s="9"/>
      <c r="F107" s="10">
        <v>6</v>
      </c>
    </row>
    <row r="108" spans="1:6" x14ac:dyDescent="0.2">
      <c r="A108" s="23" t="s">
        <v>470</v>
      </c>
      <c r="B108" s="9" t="s">
        <v>679</v>
      </c>
      <c r="C108" s="9" t="s">
        <v>22</v>
      </c>
      <c r="D108" s="9" t="s">
        <v>484</v>
      </c>
      <c r="E108" s="9"/>
      <c r="F108" s="10">
        <v>6</v>
      </c>
    </row>
    <row r="109" spans="1:6" ht="25.5" x14ac:dyDescent="0.2">
      <c r="A109" s="23" t="s">
        <v>139</v>
      </c>
      <c r="B109" s="9" t="s">
        <v>679</v>
      </c>
      <c r="C109" s="9" t="s">
        <v>22</v>
      </c>
      <c r="D109" s="9" t="s">
        <v>487</v>
      </c>
      <c r="E109" s="9"/>
      <c r="F109" s="10">
        <v>6</v>
      </c>
    </row>
    <row r="110" spans="1:6" x14ac:dyDescent="0.2">
      <c r="A110" s="11" t="s">
        <v>141</v>
      </c>
      <c r="B110" s="12" t="s">
        <v>679</v>
      </c>
      <c r="C110" s="12" t="s">
        <v>22</v>
      </c>
      <c r="D110" s="12" t="s">
        <v>487</v>
      </c>
      <c r="E110" s="12" t="s">
        <v>142</v>
      </c>
      <c r="F110" s="13">
        <v>6</v>
      </c>
    </row>
    <row r="111" spans="1:6" ht="25.5" x14ac:dyDescent="0.2">
      <c r="A111" s="23" t="s">
        <v>497</v>
      </c>
      <c r="B111" s="9" t="s">
        <v>679</v>
      </c>
      <c r="C111" s="9" t="s">
        <v>22</v>
      </c>
      <c r="D111" s="9" t="s">
        <v>498</v>
      </c>
      <c r="E111" s="9"/>
      <c r="F111" s="10">
        <v>2873.6</v>
      </c>
    </row>
    <row r="112" spans="1:6" x14ac:dyDescent="0.2">
      <c r="A112" s="23" t="s">
        <v>470</v>
      </c>
      <c r="B112" s="9" t="s">
        <v>679</v>
      </c>
      <c r="C112" s="9" t="s">
        <v>22</v>
      </c>
      <c r="D112" s="9" t="s">
        <v>499</v>
      </c>
      <c r="E112" s="9"/>
      <c r="F112" s="10">
        <v>2873.6</v>
      </c>
    </row>
    <row r="113" spans="1:6" ht="25.5" x14ac:dyDescent="0.2">
      <c r="A113" s="23" t="s">
        <v>139</v>
      </c>
      <c r="B113" s="9" t="s">
        <v>679</v>
      </c>
      <c r="C113" s="9" t="s">
        <v>22</v>
      </c>
      <c r="D113" s="9" t="s">
        <v>500</v>
      </c>
      <c r="E113" s="9"/>
      <c r="F113" s="10">
        <v>2873.6</v>
      </c>
    </row>
    <row r="114" spans="1:6" x14ac:dyDescent="0.2">
      <c r="A114" s="11" t="s">
        <v>141</v>
      </c>
      <c r="B114" s="12" t="s">
        <v>679</v>
      </c>
      <c r="C114" s="12" t="s">
        <v>22</v>
      </c>
      <c r="D114" s="12" t="s">
        <v>500</v>
      </c>
      <c r="E114" s="12" t="s">
        <v>142</v>
      </c>
      <c r="F114" s="13">
        <v>2873.6</v>
      </c>
    </row>
    <row r="115" spans="1:6" ht="38.25" x14ac:dyDescent="0.2">
      <c r="A115" s="23" t="s">
        <v>501</v>
      </c>
      <c r="B115" s="9" t="s">
        <v>679</v>
      </c>
      <c r="C115" s="9" t="s">
        <v>22</v>
      </c>
      <c r="D115" s="9" t="s">
        <v>502</v>
      </c>
      <c r="E115" s="9"/>
      <c r="F115" s="10">
        <v>925</v>
      </c>
    </row>
    <row r="116" spans="1:6" ht="25.5" x14ac:dyDescent="0.2">
      <c r="A116" s="23" t="s">
        <v>507</v>
      </c>
      <c r="B116" s="9" t="s">
        <v>679</v>
      </c>
      <c r="C116" s="9" t="s">
        <v>22</v>
      </c>
      <c r="D116" s="9" t="s">
        <v>508</v>
      </c>
      <c r="E116" s="9"/>
      <c r="F116" s="10">
        <v>925</v>
      </c>
    </row>
    <row r="117" spans="1:6" x14ac:dyDescent="0.2">
      <c r="A117" s="23" t="s">
        <v>120</v>
      </c>
      <c r="B117" s="9" t="s">
        <v>679</v>
      </c>
      <c r="C117" s="9" t="s">
        <v>22</v>
      </c>
      <c r="D117" s="9" t="s">
        <v>509</v>
      </c>
      <c r="E117" s="9"/>
      <c r="F117" s="10">
        <v>275</v>
      </c>
    </row>
    <row r="118" spans="1:6" x14ac:dyDescent="0.2">
      <c r="A118" s="23" t="s">
        <v>112</v>
      </c>
      <c r="B118" s="9" t="s">
        <v>679</v>
      </c>
      <c r="C118" s="9" t="s">
        <v>22</v>
      </c>
      <c r="D118" s="9" t="s">
        <v>510</v>
      </c>
      <c r="E118" s="9"/>
      <c r="F118" s="10">
        <v>275</v>
      </c>
    </row>
    <row r="119" spans="1:6" x14ac:dyDescent="0.2">
      <c r="A119" s="11" t="s">
        <v>114</v>
      </c>
      <c r="B119" s="12" t="s">
        <v>679</v>
      </c>
      <c r="C119" s="12" t="s">
        <v>22</v>
      </c>
      <c r="D119" s="12" t="s">
        <v>510</v>
      </c>
      <c r="E119" s="12" t="s">
        <v>115</v>
      </c>
      <c r="F119" s="13">
        <v>275</v>
      </c>
    </row>
    <row r="120" spans="1:6" x14ac:dyDescent="0.2">
      <c r="A120" s="23" t="s">
        <v>132</v>
      </c>
      <c r="B120" s="9" t="s">
        <v>679</v>
      </c>
      <c r="C120" s="9" t="s">
        <v>22</v>
      </c>
      <c r="D120" s="9" t="s">
        <v>511</v>
      </c>
      <c r="E120" s="9"/>
      <c r="F120" s="10">
        <v>650</v>
      </c>
    </row>
    <row r="121" spans="1:6" x14ac:dyDescent="0.2">
      <c r="A121" s="23" t="s">
        <v>128</v>
      </c>
      <c r="B121" s="9" t="s">
        <v>679</v>
      </c>
      <c r="C121" s="9" t="s">
        <v>22</v>
      </c>
      <c r="D121" s="9" t="s">
        <v>512</v>
      </c>
      <c r="E121" s="9"/>
      <c r="F121" s="10">
        <v>650</v>
      </c>
    </row>
    <row r="122" spans="1:6" x14ac:dyDescent="0.2">
      <c r="A122" s="11" t="s">
        <v>114</v>
      </c>
      <c r="B122" s="12" t="s">
        <v>679</v>
      </c>
      <c r="C122" s="12" t="s">
        <v>22</v>
      </c>
      <c r="D122" s="12" t="s">
        <v>512</v>
      </c>
      <c r="E122" s="12" t="s">
        <v>115</v>
      </c>
      <c r="F122" s="13">
        <v>650</v>
      </c>
    </row>
    <row r="123" spans="1:6" ht="25.5" x14ac:dyDescent="0.2">
      <c r="A123" s="23" t="s">
        <v>542</v>
      </c>
      <c r="B123" s="9" t="s">
        <v>679</v>
      </c>
      <c r="C123" s="9" t="s">
        <v>22</v>
      </c>
      <c r="D123" s="9" t="s">
        <v>543</v>
      </c>
      <c r="E123" s="9"/>
      <c r="F123" s="10">
        <v>22406.3</v>
      </c>
    </row>
    <row r="124" spans="1:6" ht="25.5" x14ac:dyDescent="0.2">
      <c r="A124" s="23" t="s">
        <v>565</v>
      </c>
      <c r="B124" s="9" t="s">
        <v>679</v>
      </c>
      <c r="C124" s="9" t="s">
        <v>22</v>
      </c>
      <c r="D124" s="9" t="s">
        <v>566</v>
      </c>
      <c r="E124" s="9"/>
      <c r="F124" s="10">
        <v>22406.3</v>
      </c>
    </row>
    <row r="125" spans="1:6" x14ac:dyDescent="0.2">
      <c r="A125" s="23" t="s">
        <v>132</v>
      </c>
      <c r="B125" s="9" t="s">
        <v>679</v>
      </c>
      <c r="C125" s="9" t="s">
        <v>22</v>
      </c>
      <c r="D125" s="9" t="s">
        <v>567</v>
      </c>
      <c r="E125" s="9"/>
      <c r="F125" s="10">
        <v>22406.3</v>
      </c>
    </row>
    <row r="126" spans="1:6" x14ac:dyDescent="0.2">
      <c r="A126" s="23" t="s">
        <v>128</v>
      </c>
      <c r="B126" s="9" t="s">
        <v>679</v>
      </c>
      <c r="C126" s="9" t="s">
        <v>22</v>
      </c>
      <c r="D126" s="9" t="s">
        <v>568</v>
      </c>
      <c r="E126" s="9"/>
      <c r="F126" s="10">
        <v>22406.3</v>
      </c>
    </row>
    <row r="127" spans="1:6" ht="24.75" customHeight="1" x14ac:dyDescent="0.2">
      <c r="A127" s="11" t="s">
        <v>114</v>
      </c>
      <c r="B127" s="12" t="s">
        <v>679</v>
      </c>
      <c r="C127" s="12" t="s">
        <v>22</v>
      </c>
      <c r="D127" s="12" t="s">
        <v>568</v>
      </c>
      <c r="E127" s="12" t="s">
        <v>115</v>
      </c>
      <c r="F127" s="13">
        <v>22406.3</v>
      </c>
    </row>
    <row r="128" spans="1:6" ht="25.5" x14ac:dyDescent="0.2">
      <c r="A128" s="25" t="s">
        <v>597</v>
      </c>
      <c r="B128" s="43" t="s">
        <v>679</v>
      </c>
      <c r="C128" s="43" t="s">
        <v>22</v>
      </c>
      <c r="D128" s="43" t="s">
        <v>598</v>
      </c>
      <c r="E128" s="43"/>
      <c r="F128" s="10">
        <v>500</v>
      </c>
    </row>
    <row r="129" spans="1:6" ht="25.5" x14ac:dyDescent="0.2">
      <c r="A129" s="25" t="s">
        <v>599</v>
      </c>
      <c r="B129" s="43" t="s">
        <v>679</v>
      </c>
      <c r="C129" s="43" t="s">
        <v>22</v>
      </c>
      <c r="D129" s="43" t="s">
        <v>600</v>
      </c>
      <c r="E129" s="43"/>
      <c r="F129" s="10">
        <v>500</v>
      </c>
    </row>
    <row r="130" spans="1:6" x14ac:dyDescent="0.2">
      <c r="A130" s="25" t="s">
        <v>143</v>
      </c>
      <c r="B130" s="43" t="s">
        <v>679</v>
      </c>
      <c r="C130" s="43" t="s">
        <v>22</v>
      </c>
      <c r="D130" s="43" t="s">
        <v>601</v>
      </c>
      <c r="E130" s="43"/>
      <c r="F130" s="10">
        <v>500</v>
      </c>
    </row>
    <row r="131" spans="1:6" ht="25.5" x14ac:dyDescent="0.2">
      <c r="A131" s="25" t="s">
        <v>145</v>
      </c>
      <c r="B131" s="43" t="s">
        <v>679</v>
      </c>
      <c r="C131" s="43" t="s">
        <v>22</v>
      </c>
      <c r="D131" s="43" t="s">
        <v>602</v>
      </c>
      <c r="E131" s="43"/>
      <c r="F131" s="10">
        <v>500</v>
      </c>
    </row>
    <row r="132" spans="1:6" x14ac:dyDescent="0.2">
      <c r="A132" s="44" t="s">
        <v>126</v>
      </c>
      <c r="B132" s="45" t="s">
        <v>679</v>
      </c>
      <c r="C132" s="45" t="s">
        <v>22</v>
      </c>
      <c r="D132" s="45" t="s">
        <v>602</v>
      </c>
      <c r="E132" s="12" t="s">
        <v>148</v>
      </c>
      <c r="F132" s="13">
        <v>500</v>
      </c>
    </row>
    <row r="133" spans="1:6" x14ac:dyDescent="0.2">
      <c r="A133" s="23" t="s">
        <v>23</v>
      </c>
      <c r="B133" s="9" t="s">
        <v>679</v>
      </c>
      <c r="C133" s="9" t="s">
        <v>24</v>
      </c>
      <c r="D133" s="9"/>
      <c r="E133" s="9"/>
      <c r="F133" s="10">
        <v>36743.200000000004</v>
      </c>
    </row>
    <row r="134" spans="1:6" x14ac:dyDescent="0.2">
      <c r="A134" s="23" t="s">
        <v>680</v>
      </c>
      <c r="B134" s="9" t="s">
        <v>679</v>
      </c>
      <c r="C134" s="9" t="s">
        <v>26</v>
      </c>
      <c r="D134" s="9"/>
      <c r="E134" s="9"/>
      <c r="F134" s="10">
        <v>606</v>
      </c>
    </row>
    <row r="135" spans="1:6" x14ac:dyDescent="0.2">
      <c r="A135" s="23" t="s">
        <v>206</v>
      </c>
      <c r="B135" s="9" t="s">
        <v>679</v>
      </c>
      <c r="C135" s="9" t="s">
        <v>26</v>
      </c>
      <c r="D135" s="9" t="s">
        <v>207</v>
      </c>
      <c r="E135" s="9"/>
      <c r="F135" s="10">
        <v>606</v>
      </c>
    </row>
    <row r="136" spans="1:6" x14ac:dyDescent="0.2">
      <c r="A136" s="23" t="s">
        <v>208</v>
      </c>
      <c r="B136" s="9" t="s">
        <v>679</v>
      </c>
      <c r="C136" s="9" t="s">
        <v>26</v>
      </c>
      <c r="D136" s="9" t="s">
        <v>209</v>
      </c>
      <c r="E136" s="9"/>
      <c r="F136" s="10">
        <v>606</v>
      </c>
    </row>
    <row r="137" spans="1:6" x14ac:dyDescent="0.2">
      <c r="A137" s="23" t="s">
        <v>132</v>
      </c>
      <c r="B137" s="9" t="s">
        <v>679</v>
      </c>
      <c r="C137" s="9" t="s">
        <v>26</v>
      </c>
      <c r="D137" s="9" t="s">
        <v>210</v>
      </c>
      <c r="E137" s="9"/>
      <c r="F137" s="10">
        <v>606</v>
      </c>
    </row>
    <row r="138" spans="1:6" x14ac:dyDescent="0.2">
      <c r="A138" s="23" t="s">
        <v>123</v>
      </c>
      <c r="B138" s="9" t="s">
        <v>679</v>
      </c>
      <c r="C138" s="9" t="s">
        <v>26</v>
      </c>
      <c r="D138" s="9" t="s">
        <v>211</v>
      </c>
      <c r="E138" s="9"/>
      <c r="F138" s="10">
        <v>194</v>
      </c>
    </row>
    <row r="139" spans="1:6" x14ac:dyDescent="0.2">
      <c r="A139" s="11" t="s">
        <v>114</v>
      </c>
      <c r="B139" s="12" t="s">
        <v>679</v>
      </c>
      <c r="C139" s="12" t="s">
        <v>26</v>
      </c>
      <c r="D139" s="12" t="s">
        <v>211</v>
      </c>
      <c r="E139" s="12" t="s">
        <v>115</v>
      </c>
      <c r="F139" s="13">
        <v>194</v>
      </c>
    </row>
    <row r="140" spans="1:6" x14ac:dyDescent="0.2">
      <c r="A140" s="23" t="s">
        <v>112</v>
      </c>
      <c r="B140" s="9" t="s">
        <v>679</v>
      </c>
      <c r="C140" s="9" t="s">
        <v>26</v>
      </c>
      <c r="D140" s="9" t="s">
        <v>212</v>
      </c>
      <c r="E140" s="9"/>
      <c r="F140" s="10">
        <v>200</v>
      </c>
    </row>
    <row r="141" spans="1:6" x14ac:dyDescent="0.2">
      <c r="A141" s="11" t="s">
        <v>114</v>
      </c>
      <c r="B141" s="12" t="s">
        <v>679</v>
      </c>
      <c r="C141" s="12" t="s">
        <v>26</v>
      </c>
      <c r="D141" s="12" t="s">
        <v>212</v>
      </c>
      <c r="E141" s="12" t="s">
        <v>115</v>
      </c>
      <c r="F141" s="13">
        <v>200</v>
      </c>
    </row>
    <row r="142" spans="1:6" s="37" customFormat="1" x14ac:dyDescent="0.2">
      <c r="A142" s="23" t="s">
        <v>128</v>
      </c>
      <c r="B142" s="9" t="s">
        <v>679</v>
      </c>
      <c r="C142" s="9" t="s">
        <v>26</v>
      </c>
      <c r="D142" s="9" t="s">
        <v>213</v>
      </c>
      <c r="E142" s="9"/>
      <c r="F142" s="10">
        <v>212</v>
      </c>
    </row>
    <row r="143" spans="1:6" s="37" customFormat="1" x14ac:dyDescent="0.2">
      <c r="A143" s="11" t="s">
        <v>114</v>
      </c>
      <c r="B143" s="12" t="s">
        <v>679</v>
      </c>
      <c r="C143" s="12" t="s">
        <v>26</v>
      </c>
      <c r="D143" s="12" t="s">
        <v>213</v>
      </c>
      <c r="E143" s="12" t="s">
        <v>115</v>
      </c>
      <c r="F143" s="13">
        <v>212</v>
      </c>
    </row>
    <row r="144" spans="1:6" x14ac:dyDescent="0.2">
      <c r="A144" s="23" t="s">
        <v>27</v>
      </c>
      <c r="B144" s="9" t="s">
        <v>679</v>
      </c>
      <c r="C144" s="9" t="s">
        <v>28</v>
      </c>
      <c r="D144" s="9"/>
      <c r="E144" s="9"/>
      <c r="F144" s="10">
        <v>36062.200000000004</v>
      </c>
    </row>
    <row r="145" spans="1:6" x14ac:dyDescent="0.2">
      <c r="A145" s="23" t="s">
        <v>206</v>
      </c>
      <c r="B145" s="9" t="s">
        <v>679</v>
      </c>
      <c r="C145" s="9" t="s">
        <v>28</v>
      </c>
      <c r="D145" s="9" t="s">
        <v>207</v>
      </c>
      <c r="E145" s="9"/>
      <c r="F145" s="10">
        <v>36062.200000000004</v>
      </c>
    </row>
    <row r="146" spans="1:6" ht="38.25" x14ac:dyDescent="0.2">
      <c r="A146" s="25" t="s">
        <v>220</v>
      </c>
      <c r="B146" s="9" t="s">
        <v>679</v>
      </c>
      <c r="C146" s="9" t="s">
        <v>28</v>
      </c>
      <c r="D146" s="9" t="s">
        <v>221</v>
      </c>
      <c r="E146" s="9"/>
      <c r="F146" s="10">
        <v>36062.200000000004</v>
      </c>
    </row>
    <row r="147" spans="1:6" x14ac:dyDescent="0.2">
      <c r="A147" s="23" t="s">
        <v>120</v>
      </c>
      <c r="B147" s="9" t="s">
        <v>679</v>
      </c>
      <c r="C147" s="9" t="s">
        <v>28</v>
      </c>
      <c r="D147" s="9" t="s">
        <v>222</v>
      </c>
      <c r="E147" s="9"/>
      <c r="F147" s="10">
        <v>34980.700000000004</v>
      </c>
    </row>
    <row r="148" spans="1:6" x14ac:dyDescent="0.2">
      <c r="A148" s="23" t="s">
        <v>108</v>
      </c>
      <c r="B148" s="9" t="s">
        <v>679</v>
      </c>
      <c r="C148" s="9" t="s">
        <v>28</v>
      </c>
      <c r="D148" s="9" t="s">
        <v>223</v>
      </c>
      <c r="E148" s="9"/>
      <c r="F148" s="10">
        <v>242.9000000000029</v>
      </c>
    </row>
    <row r="149" spans="1:6" ht="25.5" x14ac:dyDescent="0.2">
      <c r="A149" s="11" t="s">
        <v>110</v>
      </c>
      <c r="B149" s="12" t="s">
        <v>679</v>
      </c>
      <c r="C149" s="12" t="s">
        <v>28</v>
      </c>
      <c r="D149" s="12" t="s">
        <v>223</v>
      </c>
      <c r="E149" s="12" t="s">
        <v>111</v>
      </c>
      <c r="F149" s="13">
        <v>242.9000000000029</v>
      </c>
    </row>
    <row r="150" spans="1:6" x14ac:dyDescent="0.2">
      <c r="A150" s="23" t="s">
        <v>123</v>
      </c>
      <c r="B150" s="9" t="s">
        <v>679</v>
      </c>
      <c r="C150" s="9" t="s">
        <v>28</v>
      </c>
      <c r="D150" s="9" t="s">
        <v>224</v>
      </c>
      <c r="E150" s="9"/>
      <c r="F150" s="10">
        <v>737.2</v>
      </c>
    </row>
    <row r="151" spans="1:6" x14ac:dyDescent="0.2">
      <c r="A151" s="11" t="s">
        <v>114</v>
      </c>
      <c r="B151" s="12" t="s">
        <v>679</v>
      </c>
      <c r="C151" s="12" t="s">
        <v>28</v>
      </c>
      <c r="D151" s="12" t="s">
        <v>224</v>
      </c>
      <c r="E151" s="12" t="s">
        <v>115</v>
      </c>
      <c r="F151" s="13">
        <v>737.2</v>
      </c>
    </row>
    <row r="152" spans="1:6" x14ac:dyDescent="0.2">
      <c r="A152" s="23" t="s">
        <v>112</v>
      </c>
      <c r="B152" s="9" t="s">
        <v>679</v>
      </c>
      <c r="C152" s="9" t="s">
        <v>28</v>
      </c>
      <c r="D152" s="9" t="s">
        <v>225</v>
      </c>
      <c r="E152" s="9"/>
      <c r="F152" s="10">
        <v>2191.4</v>
      </c>
    </row>
    <row r="153" spans="1:6" x14ac:dyDescent="0.2">
      <c r="A153" s="11" t="s">
        <v>114</v>
      </c>
      <c r="B153" s="12" t="s">
        <v>679</v>
      </c>
      <c r="C153" s="12" t="s">
        <v>28</v>
      </c>
      <c r="D153" s="12" t="s">
        <v>225</v>
      </c>
      <c r="E153" s="12" t="s">
        <v>115</v>
      </c>
      <c r="F153" s="13">
        <v>2093.3000000000002</v>
      </c>
    </row>
    <row r="154" spans="1:6" x14ac:dyDescent="0.2">
      <c r="A154" s="11" t="s">
        <v>126</v>
      </c>
      <c r="B154" s="12" t="s">
        <v>679</v>
      </c>
      <c r="C154" s="12" t="s">
        <v>28</v>
      </c>
      <c r="D154" s="12" t="s">
        <v>225</v>
      </c>
      <c r="E154" s="12" t="s">
        <v>127</v>
      </c>
      <c r="F154" s="13">
        <v>98.1</v>
      </c>
    </row>
    <row r="155" spans="1:6" x14ac:dyDescent="0.2">
      <c r="A155" s="23" t="s">
        <v>128</v>
      </c>
      <c r="B155" s="9" t="s">
        <v>679</v>
      </c>
      <c r="C155" s="9" t="s">
        <v>28</v>
      </c>
      <c r="D155" s="9" t="s">
        <v>226</v>
      </c>
      <c r="E155" s="9"/>
      <c r="F155" s="10">
        <v>1267.0999999999999</v>
      </c>
    </row>
    <row r="156" spans="1:6" x14ac:dyDescent="0.2">
      <c r="A156" s="11" t="s">
        <v>114</v>
      </c>
      <c r="B156" s="12" t="s">
        <v>679</v>
      </c>
      <c r="C156" s="12" t="s">
        <v>28</v>
      </c>
      <c r="D156" s="12" t="s">
        <v>226</v>
      </c>
      <c r="E156" s="12" t="s">
        <v>115</v>
      </c>
      <c r="F156" s="13">
        <v>1267.0999999999999</v>
      </c>
    </row>
    <row r="157" spans="1:6" ht="25.5" x14ac:dyDescent="0.2">
      <c r="A157" s="23" t="s">
        <v>116</v>
      </c>
      <c r="B157" s="9" t="s">
        <v>679</v>
      </c>
      <c r="C157" s="9" t="s">
        <v>28</v>
      </c>
      <c r="D157" s="9" t="s">
        <v>227</v>
      </c>
      <c r="E157" s="9"/>
      <c r="F157" s="10">
        <v>30542.1</v>
      </c>
    </row>
    <row r="158" spans="1:6" ht="38.25" x14ac:dyDescent="0.2">
      <c r="A158" s="23" t="s">
        <v>118</v>
      </c>
      <c r="B158" s="9" t="s">
        <v>679</v>
      </c>
      <c r="C158" s="9" t="s">
        <v>28</v>
      </c>
      <c r="D158" s="9" t="s">
        <v>228</v>
      </c>
      <c r="E158" s="9"/>
      <c r="F158" s="10">
        <v>30542.1</v>
      </c>
    </row>
    <row r="159" spans="1:6" ht="25.5" x14ac:dyDescent="0.2">
      <c r="A159" s="11" t="s">
        <v>110</v>
      </c>
      <c r="B159" s="12" t="s">
        <v>679</v>
      </c>
      <c r="C159" s="12" t="s">
        <v>28</v>
      </c>
      <c r="D159" s="12" t="s">
        <v>228</v>
      </c>
      <c r="E159" s="12" t="s">
        <v>111</v>
      </c>
      <c r="F159" s="13">
        <v>30542.1</v>
      </c>
    </row>
    <row r="160" spans="1:6" x14ac:dyDescent="0.2">
      <c r="A160" s="38" t="s">
        <v>171</v>
      </c>
      <c r="B160" s="39" t="s">
        <v>679</v>
      </c>
      <c r="C160" s="39" t="s">
        <v>28</v>
      </c>
      <c r="D160" s="39" t="s">
        <v>229</v>
      </c>
      <c r="E160" s="39"/>
      <c r="F160" s="10">
        <v>1081.5</v>
      </c>
    </row>
    <row r="161" spans="1:6" ht="38.25" x14ac:dyDescent="0.2">
      <c r="A161" s="38" t="s">
        <v>173</v>
      </c>
      <c r="B161" s="39" t="s">
        <v>679</v>
      </c>
      <c r="C161" s="39" t="s">
        <v>28</v>
      </c>
      <c r="D161" s="39" t="s">
        <v>230</v>
      </c>
      <c r="E161" s="39"/>
      <c r="F161" s="10">
        <v>1081.5</v>
      </c>
    </row>
    <row r="162" spans="1:6" ht="25.5" x14ac:dyDescent="0.2">
      <c r="A162" s="41" t="s">
        <v>110</v>
      </c>
      <c r="B162" s="42" t="s">
        <v>679</v>
      </c>
      <c r="C162" s="42" t="s">
        <v>28</v>
      </c>
      <c r="D162" s="42" t="s">
        <v>230</v>
      </c>
      <c r="E162" s="42" t="s">
        <v>111</v>
      </c>
      <c r="F162" s="13">
        <v>1079.5</v>
      </c>
    </row>
    <row r="163" spans="1:6" x14ac:dyDescent="0.2">
      <c r="A163" s="41" t="s">
        <v>114</v>
      </c>
      <c r="B163" s="42" t="s">
        <v>679</v>
      </c>
      <c r="C163" s="42" t="s">
        <v>28</v>
      </c>
      <c r="D163" s="42" t="s">
        <v>230</v>
      </c>
      <c r="E163" s="42" t="s">
        <v>115</v>
      </c>
      <c r="F163" s="13">
        <v>2</v>
      </c>
    </row>
    <row r="164" spans="1:6" x14ac:dyDescent="0.2">
      <c r="A164" s="23" t="s">
        <v>29</v>
      </c>
      <c r="B164" s="9" t="s">
        <v>679</v>
      </c>
      <c r="C164" s="9" t="s">
        <v>30</v>
      </c>
      <c r="D164" s="9"/>
      <c r="E164" s="9"/>
      <c r="F164" s="10">
        <v>75</v>
      </c>
    </row>
    <row r="165" spans="1:6" x14ac:dyDescent="0.2">
      <c r="A165" s="23" t="s">
        <v>206</v>
      </c>
      <c r="B165" s="9" t="s">
        <v>679</v>
      </c>
      <c r="C165" s="9" t="s">
        <v>30</v>
      </c>
      <c r="D165" s="9" t="s">
        <v>207</v>
      </c>
      <c r="E165" s="9"/>
      <c r="F165" s="10">
        <v>75</v>
      </c>
    </row>
    <row r="166" spans="1:6" x14ac:dyDescent="0.2">
      <c r="A166" s="23" t="s">
        <v>216</v>
      </c>
      <c r="B166" s="9" t="s">
        <v>679</v>
      </c>
      <c r="C166" s="9" t="s">
        <v>30</v>
      </c>
      <c r="D166" s="9" t="s">
        <v>217</v>
      </c>
      <c r="E166" s="9"/>
      <c r="F166" s="10">
        <v>75</v>
      </c>
    </row>
    <row r="167" spans="1:6" x14ac:dyDescent="0.2">
      <c r="A167" s="23" t="s">
        <v>132</v>
      </c>
      <c r="B167" s="9" t="s">
        <v>679</v>
      </c>
      <c r="C167" s="9" t="s">
        <v>30</v>
      </c>
      <c r="D167" s="9" t="s">
        <v>218</v>
      </c>
      <c r="E167" s="9"/>
      <c r="F167" s="10">
        <v>75</v>
      </c>
    </row>
    <row r="168" spans="1:6" ht="25.5" x14ac:dyDescent="0.2">
      <c r="A168" s="23" t="s">
        <v>137</v>
      </c>
      <c r="B168" s="9" t="s">
        <v>679</v>
      </c>
      <c r="C168" s="9" t="s">
        <v>30</v>
      </c>
      <c r="D168" s="9" t="s">
        <v>219</v>
      </c>
      <c r="E168" s="9"/>
      <c r="F168" s="10">
        <v>75</v>
      </c>
    </row>
    <row r="169" spans="1:6" x14ac:dyDescent="0.2">
      <c r="A169" s="11" t="s">
        <v>114</v>
      </c>
      <c r="B169" s="12" t="s">
        <v>679</v>
      </c>
      <c r="C169" s="12" t="s">
        <v>30</v>
      </c>
      <c r="D169" s="12" t="s">
        <v>219</v>
      </c>
      <c r="E169" s="12" t="s">
        <v>115</v>
      </c>
      <c r="F169" s="13">
        <v>75</v>
      </c>
    </row>
    <row r="170" spans="1:6" x14ac:dyDescent="0.2">
      <c r="A170" s="23" t="s">
        <v>31</v>
      </c>
      <c r="B170" s="9" t="s">
        <v>679</v>
      </c>
      <c r="C170" s="9" t="s">
        <v>32</v>
      </c>
      <c r="D170" s="9"/>
      <c r="E170" s="9"/>
      <c r="F170" s="10">
        <v>43034.799999999996</v>
      </c>
    </row>
    <row r="171" spans="1:6" x14ac:dyDescent="0.2">
      <c r="A171" s="23" t="s">
        <v>33</v>
      </c>
      <c r="B171" s="9" t="s">
        <v>679</v>
      </c>
      <c r="C171" s="9" t="s">
        <v>34</v>
      </c>
      <c r="D171" s="9"/>
      <c r="E171" s="9"/>
      <c r="F171" s="10">
        <v>100</v>
      </c>
    </row>
    <row r="172" spans="1:6" x14ac:dyDescent="0.2">
      <c r="A172" s="23" t="s">
        <v>231</v>
      </c>
      <c r="B172" s="9" t="s">
        <v>679</v>
      </c>
      <c r="C172" s="9" t="s">
        <v>34</v>
      </c>
      <c r="D172" s="9" t="s">
        <v>232</v>
      </c>
      <c r="E172" s="9"/>
      <c r="F172" s="10">
        <v>100</v>
      </c>
    </row>
    <row r="173" spans="1:6" x14ac:dyDescent="0.2">
      <c r="A173" s="23" t="s">
        <v>233</v>
      </c>
      <c r="B173" s="9" t="s">
        <v>679</v>
      </c>
      <c r="C173" s="9" t="s">
        <v>34</v>
      </c>
      <c r="D173" s="9" t="s">
        <v>234</v>
      </c>
      <c r="E173" s="9"/>
      <c r="F173" s="10">
        <v>100</v>
      </c>
    </row>
    <row r="174" spans="1:6" x14ac:dyDescent="0.2">
      <c r="A174" s="23" t="s">
        <v>132</v>
      </c>
      <c r="B174" s="9" t="s">
        <v>679</v>
      </c>
      <c r="C174" s="9" t="s">
        <v>34</v>
      </c>
      <c r="D174" s="9" t="s">
        <v>235</v>
      </c>
      <c r="E174" s="9"/>
      <c r="F174" s="10">
        <v>100</v>
      </c>
    </row>
    <row r="175" spans="1:6" ht="25.5" x14ac:dyDescent="0.2">
      <c r="A175" s="23" t="s">
        <v>137</v>
      </c>
      <c r="B175" s="9" t="s">
        <v>679</v>
      </c>
      <c r="C175" s="9" t="s">
        <v>34</v>
      </c>
      <c r="D175" s="9" t="s">
        <v>236</v>
      </c>
      <c r="E175" s="9"/>
      <c r="F175" s="10">
        <v>100</v>
      </c>
    </row>
    <row r="176" spans="1:6" x14ac:dyDescent="0.2">
      <c r="A176" s="11" t="s">
        <v>141</v>
      </c>
      <c r="B176" s="12" t="s">
        <v>679</v>
      </c>
      <c r="C176" s="12" t="s">
        <v>34</v>
      </c>
      <c r="D176" s="12" t="s">
        <v>236</v>
      </c>
      <c r="E176" s="12" t="s">
        <v>142</v>
      </c>
      <c r="F176" s="13">
        <v>100</v>
      </c>
    </row>
    <row r="177" spans="1:6" x14ac:dyDescent="0.2">
      <c r="A177" s="23" t="s">
        <v>35</v>
      </c>
      <c r="B177" s="9" t="s">
        <v>679</v>
      </c>
      <c r="C177" s="9" t="s">
        <v>36</v>
      </c>
      <c r="D177" s="9"/>
      <c r="E177" s="9"/>
      <c r="F177" s="10">
        <v>4200</v>
      </c>
    </row>
    <row r="178" spans="1:6" ht="25.5" x14ac:dyDescent="0.2">
      <c r="A178" s="23" t="s">
        <v>597</v>
      </c>
      <c r="B178" s="9" t="s">
        <v>679</v>
      </c>
      <c r="C178" s="9" t="s">
        <v>36</v>
      </c>
      <c r="D178" s="9" t="s">
        <v>598</v>
      </c>
      <c r="E178" s="9"/>
      <c r="F178" s="10">
        <v>2600</v>
      </c>
    </row>
    <row r="179" spans="1:6" x14ac:dyDescent="0.2">
      <c r="A179" s="23" t="s">
        <v>613</v>
      </c>
      <c r="B179" s="9" t="s">
        <v>679</v>
      </c>
      <c r="C179" s="9" t="s">
        <v>36</v>
      </c>
      <c r="D179" s="9" t="s">
        <v>614</v>
      </c>
      <c r="E179" s="9"/>
      <c r="F179" s="10">
        <v>2600</v>
      </c>
    </row>
    <row r="180" spans="1:6" x14ac:dyDescent="0.2">
      <c r="A180" s="23" t="s">
        <v>143</v>
      </c>
      <c r="B180" s="9" t="s">
        <v>679</v>
      </c>
      <c r="C180" s="9" t="s">
        <v>36</v>
      </c>
      <c r="D180" s="9" t="s">
        <v>615</v>
      </c>
      <c r="E180" s="9"/>
      <c r="F180" s="10">
        <v>2600</v>
      </c>
    </row>
    <row r="181" spans="1:6" ht="38.25" x14ac:dyDescent="0.2">
      <c r="A181" s="46" t="s">
        <v>603</v>
      </c>
      <c r="B181" s="9" t="s">
        <v>679</v>
      </c>
      <c r="C181" s="9" t="s">
        <v>36</v>
      </c>
      <c r="D181" s="9" t="s">
        <v>616</v>
      </c>
      <c r="E181" s="9"/>
      <c r="F181" s="10">
        <v>2600</v>
      </c>
    </row>
    <row r="182" spans="1:6" x14ac:dyDescent="0.2">
      <c r="A182" s="11" t="s">
        <v>147</v>
      </c>
      <c r="B182" s="12" t="s">
        <v>679</v>
      </c>
      <c r="C182" s="12" t="s">
        <v>36</v>
      </c>
      <c r="D182" s="12" t="s">
        <v>616</v>
      </c>
      <c r="E182" s="12" t="s">
        <v>148</v>
      </c>
      <c r="F182" s="13">
        <v>2600</v>
      </c>
    </row>
    <row r="183" spans="1:6" ht="25.5" x14ac:dyDescent="0.2">
      <c r="A183" s="23" t="s">
        <v>617</v>
      </c>
      <c r="B183" s="9" t="s">
        <v>679</v>
      </c>
      <c r="C183" s="9" t="s">
        <v>36</v>
      </c>
      <c r="D183" s="9" t="s">
        <v>618</v>
      </c>
      <c r="E183" s="9"/>
      <c r="F183" s="10">
        <v>1600</v>
      </c>
    </row>
    <row r="184" spans="1:6" ht="25.5" x14ac:dyDescent="0.2">
      <c r="A184" s="23" t="s">
        <v>617</v>
      </c>
      <c r="B184" s="9" t="s">
        <v>679</v>
      </c>
      <c r="C184" s="9" t="s">
        <v>36</v>
      </c>
      <c r="D184" s="9" t="s">
        <v>619</v>
      </c>
      <c r="E184" s="9"/>
      <c r="F184" s="10">
        <v>1600</v>
      </c>
    </row>
    <row r="185" spans="1:6" x14ac:dyDescent="0.2">
      <c r="A185" s="23" t="s">
        <v>132</v>
      </c>
      <c r="B185" s="9" t="s">
        <v>679</v>
      </c>
      <c r="C185" s="9" t="s">
        <v>36</v>
      </c>
      <c r="D185" s="9" t="s">
        <v>620</v>
      </c>
      <c r="E185" s="9"/>
      <c r="F185" s="10">
        <v>1600</v>
      </c>
    </row>
    <row r="186" spans="1:6" x14ac:dyDescent="0.2">
      <c r="A186" s="46" t="s">
        <v>112</v>
      </c>
      <c r="B186" s="9" t="s">
        <v>679</v>
      </c>
      <c r="C186" s="9" t="s">
        <v>36</v>
      </c>
      <c r="D186" s="9" t="s">
        <v>621</v>
      </c>
      <c r="E186" s="9"/>
      <c r="F186" s="10">
        <v>1600</v>
      </c>
    </row>
    <row r="187" spans="1:6" x14ac:dyDescent="0.2">
      <c r="A187" s="11" t="s">
        <v>114</v>
      </c>
      <c r="B187" s="12" t="s">
        <v>679</v>
      </c>
      <c r="C187" s="12" t="s">
        <v>36</v>
      </c>
      <c r="D187" s="12" t="s">
        <v>621</v>
      </c>
      <c r="E187" s="12" t="s">
        <v>115</v>
      </c>
      <c r="F187" s="13">
        <v>1600</v>
      </c>
    </row>
    <row r="188" spans="1:6" x14ac:dyDescent="0.2">
      <c r="A188" s="23" t="s">
        <v>37</v>
      </c>
      <c r="B188" s="9" t="s">
        <v>679</v>
      </c>
      <c r="C188" s="9" t="s">
        <v>38</v>
      </c>
      <c r="D188" s="9"/>
      <c r="E188" s="9"/>
      <c r="F188" s="10">
        <v>38341.199999999997</v>
      </c>
    </row>
    <row r="189" spans="1:6" ht="38.25" x14ac:dyDescent="0.2">
      <c r="A189" s="24" t="s">
        <v>237</v>
      </c>
      <c r="B189" s="9" t="s">
        <v>679</v>
      </c>
      <c r="C189" s="9" t="s">
        <v>38</v>
      </c>
      <c r="D189" s="9" t="s">
        <v>238</v>
      </c>
      <c r="E189" s="9"/>
      <c r="F189" s="10">
        <v>24209.999999999996</v>
      </c>
    </row>
    <row r="190" spans="1:6" ht="38.25" x14ac:dyDescent="0.2">
      <c r="A190" s="24" t="s">
        <v>681</v>
      </c>
      <c r="B190" s="9" t="s">
        <v>679</v>
      </c>
      <c r="C190" s="9" t="s">
        <v>38</v>
      </c>
      <c r="D190" s="9" t="s">
        <v>240</v>
      </c>
      <c r="E190" s="9"/>
      <c r="F190" s="10">
        <v>24209.999999999996</v>
      </c>
    </row>
    <row r="191" spans="1:6" x14ac:dyDescent="0.2">
      <c r="A191" s="23" t="s">
        <v>132</v>
      </c>
      <c r="B191" s="9" t="s">
        <v>679</v>
      </c>
      <c r="C191" s="9" t="s">
        <v>38</v>
      </c>
      <c r="D191" s="9" t="s">
        <v>241</v>
      </c>
      <c r="E191" s="9"/>
      <c r="F191" s="10">
        <v>24209.999999999996</v>
      </c>
    </row>
    <row r="192" spans="1:6" x14ac:dyDescent="0.2">
      <c r="A192" s="23" t="s">
        <v>123</v>
      </c>
      <c r="B192" s="9" t="s">
        <v>679</v>
      </c>
      <c r="C192" s="9" t="s">
        <v>38</v>
      </c>
      <c r="D192" s="9" t="s">
        <v>242</v>
      </c>
      <c r="E192" s="9"/>
      <c r="F192" s="10">
        <v>21895.200000000001</v>
      </c>
    </row>
    <row r="193" spans="1:6" x14ac:dyDescent="0.2">
      <c r="A193" s="11" t="s">
        <v>114</v>
      </c>
      <c r="B193" s="12" t="s">
        <v>679</v>
      </c>
      <c r="C193" s="12" t="s">
        <v>38</v>
      </c>
      <c r="D193" s="12" t="s">
        <v>242</v>
      </c>
      <c r="E193" s="12" t="s">
        <v>115</v>
      </c>
      <c r="F193" s="13">
        <v>21895.200000000001</v>
      </c>
    </row>
    <row r="194" spans="1:6" ht="39" customHeight="1" x14ac:dyDescent="0.2">
      <c r="A194" s="23" t="s">
        <v>112</v>
      </c>
      <c r="B194" s="9" t="s">
        <v>679</v>
      </c>
      <c r="C194" s="9" t="s">
        <v>38</v>
      </c>
      <c r="D194" s="9" t="s">
        <v>243</v>
      </c>
      <c r="E194" s="9"/>
      <c r="F194" s="10">
        <v>291.8</v>
      </c>
    </row>
    <row r="195" spans="1:6" ht="44.25" customHeight="1" x14ac:dyDescent="0.2">
      <c r="A195" s="11" t="s">
        <v>114</v>
      </c>
      <c r="B195" s="12" t="s">
        <v>679</v>
      </c>
      <c r="C195" s="12" t="s">
        <v>38</v>
      </c>
      <c r="D195" s="12" t="s">
        <v>243</v>
      </c>
      <c r="E195" s="12" t="s">
        <v>115</v>
      </c>
      <c r="F195" s="13">
        <v>291.8</v>
      </c>
    </row>
    <row r="196" spans="1:6" x14ac:dyDescent="0.2">
      <c r="A196" s="23" t="s">
        <v>128</v>
      </c>
      <c r="B196" s="9" t="s">
        <v>679</v>
      </c>
      <c r="C196" s="9" t="s">
        <v>38</v>
      </c>
      <c r="D196" s="9" t="s">
        <v>244</v>
      </c>
      <c r="E196" s="9"/>
      <c r="F196" s="10">
        <v>2022.9999999999991</v>
      </c>
    </row>
    <row r="197" spans="1:6" x14ac:dyDescent="0.2">
      <c r="A197" s="11" t="s">
        <v>114</v>
      </c>
      <c r="B197" s="12" t="s">
        <v>679</v>
      </c>
      <c r="C197" s="12" t="s">
        <v>38</v>
      </c>
      <c r="D197" s="12" t="s">
        <v>244</v>
      </c>
      <c r="E197" s="12" t="s">
        <v>115</v>
      </c>
      <c r="F197" s="13">
        <v>2022.9999999999991</v>
      </c>
    </row>
    <row r="198" spans="1:6" ht="25.5" x14ac:dyDescent="0.2">
      <c r="A198" s="25" t="s">
        <v>597</v>
      </c>
      <c r="B198" s="43" t="s">
        <v>679</v>
      </c>
      <c r="C198" s="43" t="s">
        <v>38</v>
      </c>
      <c r="D198" s="43" t="s">
        <v>598</v>
      </c>
      <c r="E198" s="43"/>
      <c r="F198" s="10">
        <v>14131.2</v>
      </c>
    </row>
    <row r="199" spans="1:6" x14ac:dyDescent="0.2">
      <c r="A199" s="25" t="s">
        <v>605</v>
      </c>
      <c r="B199" s="43" t="s">
        <v>679</v>
      </c>
      <c r="C199" s="43" t="s">
        <v>38</v>
      </c>
      <c r="D199" s="43" t="s">
        <v>606</v>
      </c>
      <c r="E199" s="43"/>
      <c r="F199" s="10">
        <v>14131.2</v>
      </c>
    </row>
    <row r="200" spans="1:6" x14ac:dyDescent="0.2">
      <c r="A200" s="25" t="s">
        <v>143</v>
      </c>
      <c r="B200" s="43" t="s">
        <v>679</v>
      </c>
      <c r="C200" s="43" t="s">
        <v>38</v>
      </c>
      <c r="D200" s="43" t="s">
        <v>607</v>
      </c>
      <c r="E200" s="43"/>
      <c r="F200" s="10">
        <v>14131.2</v>
      </c>
    </row>
    <row r="201" spans="1:6" ht="38.25" x14ac:dyDescent="0.2">
      <c r="A201" s="25" t="s">
        <v>603</v>
      </c>
      <c r="B201" s="43" t="s">
        <v>679</v>
      </c>
      <c r="C201" s="43" t="s">
        <v>38</v>
      </c>
      <c r="D201" s="43" t="s">
        <v>608</v>
      </c>
      <c r="E201" s="43"/>
      <c r="F201" s="10">
        <v>14131.2</v>
      </c>
    </row>
    <row r="202" spans="1:6" x14ac:dyDescent="0.2">
      <c r="A202" s="44" t="s">
        <v>147</v>
      </c>
      <c r="B202" s="45" t="s">
        <v>679</v>
      </c>
      <c r="C202" s="45" t="s">
        <v>38</v>
      </c>
      <c r="D202" s="45" t="s">
        <v>608</v>
      </c>
      <c r="E202" s="45" t="s">
        <v>148</v>
      </c>
      <c r="F202" s="13">
        <v>14131.2</v>
      </c>
    </row>
    <row r="203" spans="1:6" x14ac:dyDescent="0.2">
      <c r="A203" s="23" t="s">
        <v>39</v>
      </c>
      <c r="B203" s="9" t="s">
        <v>679</v>
      </c>
      <c r="C203" s="9" t="s">
        <v>40</v>
      </c>
      <c r="D203" s="9"/>
      <c r="E203" s="9"/>
      <c r="F203" s="10">
        <v>393.6</v>
      </c>
    </row>
    <row r="204" spans="1:6" ht="25.5" x14ac:dyDescent="0.2">
      <c r="A204" s="23" t="s">
        <v>590</v>
      </c>
      <c r="B204" s="9" t="s">
        <v>679</v>
      </c>
      <c r="C204" s="9" t="s">
        <v>40</v>
      </c>
      <c r="D204" s="9" t="s">
        <v>591</v>
      </c>
      <c r="E204" s="9"/>
      <c r="F204" s="10">
        <v>393.6</v>
      </c>
    </row>
    <row r="205" spans="1:6" ht="25.5" x14ac:dyDescent="0.2">
      <c r="A205" s="23" t="s">
        <v>590</v>
      </c>
      <c r="B205" s="9" t="s">
        <v>679</v>
      </c>
      <c r="C205" s="9" t="s">
        <v>40</v>
      </c>
      <c r="D205" s="9" t="s">
        <v>592</v>
      </c>
      <c r="E205" s="9"/>
      <c r="F205" s="10">
        <v>393.6</v>
      </c>
    </row>
    <row r="206" spans="1:6" x14ac:dyDescent="0.2">
      <c r="A206" s="23" t="s">
        <v>132</v>
      </c>
      <c r="B206" s="9" t="s">
        <v>679</v>
      </c>
      <c r="C206" s="9" t="s">
        <v>40</v>
      </c>
      <c r="D206" s="9" t="s">
        <v>593</v>
      </c>
      <c r="E206" s="9"/>
      <c r="F206" s="10">
        <v>393.6</v>
      </c>
    </row>
    <row r="207" spans="1:6" ht="25.5" x14ac:dyDescent="0.2">
      <c r="A207" s="23" t="s">
        <v>116</v>
      </c>
      <c r="B207" s="9" t="s">
        <v>679</v>
      </c>
      <c r="C207" s="9" t="s">
        <v>40</v>
      </c>
      <c r="D207" s="9" t="s">
        <v>594</v>
      </c>
      <c r="E207" s="9"/>
      <c r="F207" s="10">
        <v>393.6</v>
      </c>
    </row>
    <row r="208" spans="1:6" x14ac:dyDescent="0.2">
      <c r="A208" s="23" t="s">
        <v>595</v>
      </c>
      <c r="B208" s="9" t="s">
        <v>679</v>
      </c>
      <c r="C208" s="9" t="s">
        <v>40</v>
      </c>
      <c r="D208" s="9" t="s">
        <v>596</v>
      </c>
      <c r="E208" s="9"/>
      <c r="F208" s="10">
        <v>393.6</v>
      </c>
    </row>
    <row r="209" spans="1:6" x14ac:dyDescent="0.2">
      <c r="A209" s="11" t="s">
        <v>114</v>
      </c>
      <c r="B209" s="12" t="s">
        <v>679</v>
      </c>
      <c r="C209" s="12" t="s">
        <v>40</v>
      </c>
      <c r="D209" s="12" t="s">
        <v>596</v>
      </c>
      <c r="E209" s="12" t="s">
        <v>115</v>
      </c>
      <c r="F209" s="13">
        <v>393.6</v>
      </c>
    </row>
    <row r="210" spans="1:6" x14ac:dyDescent="0.2">
      <c r="A210" s="23" t="s">
        <v>41</v>
      </c>
      <c r="B210" s="9" t="s">
        <v>679</v>
      </c>
      <c r="C210" s="9" t="s">
        <v>42</v>
      </c>
      <c r="D210" s="9"/>
      <c r="E210" s="9"/>
      <c r="F210" s="10">
        <v>18462.900000000001</v>
      </c>
    </row>
    <row r="211" spans="1:6" x14ac:dyDescent="0.2">
      <c r="A211" s="23" t="s">
        <v>43</v>
      </c>
      <c r="B211" s="9" t="s">
        <v>679</v>
      </c>
      <c r="C211" s="9" t="s">
        <v>44</v>
      </c>
      <c r="D211" s="9"/>
      <c r="E211" s="9"/>
      <c r="F211" s="10">
        <v>8650.7999999999993</v>
      </c>
    </row>
    <row r="212" spans="1:6" ht="38.25" x14ac:dyDescent="0.2">
      <c r="A212" s="23" t="s">
        <v>682</v>
      </c>
      <c r="B212" s="9" t="s">
        <v>679</v>
      </c>
      <c r="C212" s="9" t="s">
        <v>44</v>
      </c>
      <c r="D212" s="9" t="s">
        <v>570</v>
      </c>
      <c r="E212" s="9"/>
      <c r="F212" s="10">
        <v>2472</v>
      </c>
    </row>
    <row r="213" spans="1:6" x14ac:dyDescent="0.2">
      <c r="A213" s="23" t="s">
        <v>571</v>
      </c>
      <c r="B213" s="9" t="s">
        <v>679</v>
      </c>
      <c r="C213" s="9" t="s">
        <v>44</v>
      </c>
      <c r="D213" s="9" t="s">
        <v>572</v>
      </c>
      <c r="E213" s="9"/>
      <c r="F213" s="10">
        <v>367</v>
      </c>
    </row>
    <row r="214" spans="1:6" x14ac:dyDescent="0.2">
      <c r="A214" s="23" t="s">
        <v>132</v>
      </c>
      <c r="B214" s="9" t="s">
        <v>679</v>
      </c>
      <c r="C214" s="9" t="s">
        <v>44</v>
      </c>
      <c r="D214" s="9" t="s">
        <v>573</v>
      </c>
      <c r="E214" s="9"/>
      <c r="F214" s="10">
        <v>367</v>
      </c>
    </row>
    <row r="215" spans="1:6" x14ac:dyDescent="0.2">
      <c r="A215" s="23" t="s">
        <v>128</v>
      </c>
      <c r="B215" s="9" t="s">
        <v>679</v>
      </c>
      <c r="C215" s="9" t="s">
        <v>44</v>
      </c>
      <c r="D215" s="9" t="s">
        <v>574</v>
      </c>
      <c r="E215" s="9"/>
      <c r="F215" s="10">
        <v>367</v>
      </c>
    </row>
    <row r="216" spans="1:6" x14ac:dyDescent="0.2">
      <c r="A216" s="11" t="s">
        <v>114</v>
      </c>
      <c r="B216" s="12" t="s">
        <v>679</v>
      </c>
      <c r="C216" s="12" t="s">
        <v>44</v>
      </c>
      <c r="D216" s="12" t="s">
        <v>574</v>
      </c>
      <c r="E216" s="12" t="s">
        <v>115</v>
      </c>
      <c r="F216" s="13">
        <v>367</v>
      </c>
    </row>
    <row r="217" spans="1:6" ht="25.5" x14ac:dyDescent="0.2">
      <c r="A217" s="23" t="s">
        <v>575</v>
      </c>
      <c r="B217" s="9" t="s">
        <v>679</v>
      </c>
      <c r="C217" s="9" t="s">
        <v>44</v>
      </c>
      <c r="D217" s="9" t="s">
        <v>576</v>
      </c>
      <c r="E217" s="9"/>
      <c r="F217" s="10">
        <v>2105</v>
      </c>
    </row>
    <row r="218" spans="1:6" s="37" customFormat="1" x14ac:dyDescent="0.2">
      <c r="A218" s="23" t="s">
        <v>132</v>
      </c>
      <c r="B218" s="9" t="s">
        <v>679</v>
      </c>
      <c r="C218" s="9" t="s">
        <v>44</v>
      </c>
      <c r="D218" s="9" t="s">
        <v>577</v>
      </c>
      <c r="E218" s="9"/>
      <c r="F218" s="10">
        <v>2105</v>
      </c>
    </row>
    <row r="219" spans="1:6" s="37" customFormat="1" x14ac:dyDescent="0.2">
      <c r="A219" s="23" t="s">
        <v>128</v>
      </c>
      <c r="B219" s="9" t="s">
        <v>679</v>
      </c>
      <c r="C219" s="9" t="s">
        <v>44</v>
      </c>
      <c r="D219" s="9" t="s">
        <v>578</v>
      </c>
      <c r="E219" s="9"/>
      <c r="F219" s="10">
        <v>2105</v>
      </c>
    </row>
    <row r="220" spans="1:6" s="40" customFormat="1" x14ac:dyDescent="0.2">
      <c r="A220" s="11" t="s">
        <v>114</v>
      </c>
      <c r="B220" s="12" t="s">
        <v>679</v>
      </c>
      <c r="C220" s="12" t="s">
        <v>44</v>
      </c>
      <c r="D220" s="12" t="s">
        <v>578</v>
      </c>
      <c r="E220" s="12" t="s">
        <v>115</v>
      </c>
      <c r="F220" s="13">
        <v>2105</v>
      </c>
    </row>
    <row r="221" spans="1:6" ht="25.5" x14ac:dyDescent="0.2">
      <c r="A221" s="23" t="s">
        <v>584</v>
      </c>
      <c r="B221" s="9" t="s">
        <v>679</v>
      </c>
      <c r="C221" s="9" t="s">
        <v>44</v>
      </c>
      <c r="D221" s="9" t="s">
        <v>585</v>
      </c>
      <c r="E221" s="9"/>
      <c r="F221" s="10">
        <v>6178.8</v>
      </c>
    </row>
    <row r="222" spans="1:6" ht="25.5" x14ac:dyDescent="0.2">
      <c r="A222" s="23" t="s">
        <v>584</v>
      </c>
      <c r="B222" s="9" t="s">
        <v>679</v>
      </c>
      <c r="C222" s="9" t="s">
        <v>44</v>
      </c>
      <c r="D222" s="9" t="s">
        <v>586</v>
      </c>
      <c r="E222" s="9"/>
      <c r="F222" s="10">
        <v>6178.8</v>
      </c>
    </row>
    <row r="223" spans="1:6" x14ac:dyDescent="0.2">
      <c r="A223" s="23" t="s">
        <v>132</v>
      </c>
      <c r="B223" s="9" t="s">
        <v>679</v>
      </c>
      <c r="C223" s="9" t="s">
        <v>44</v>
      </c>
      <c r="D223" s="9" t="s">
        <v>587</v>
      </c>
      <c r="E223" s="9"/>
      <c r="F223" s="10">
        <v>6178.8</v>
      </c>
    </row>
    <row r="224" spans="1:6" x14ac:dyDescent="0.2">
      <c r="A224" s="23" t="s">
        <v>128</v>
      </c>
      <c r="B224" s="9" t="s">
        <v>679</v>
      </c>
      <c r="C224" s="9" t="s">
        <v>44</v>
      </c>
      <c r="D224" s="9" t="s">
        <v>588</v>
      </c>
      <c r="E224" s="9"/>
      <c r="F224" s="10">
        <v>1972.3</v>
      </c>
    </row>
    <row r="225" spans="1:6" x14ac:dyDescent="0.2">
      <c r="A225" s="11" t="s">
        <v>114</v>
      </c>
      <c r="B225" s="12" t="s">
        <v>679</v>
      </c>
      <c r="C225" s="12" t="s">
        <v>44</v>
      </c>
      <c r="D225" s="12" t="s">
        <v>588</v>
      </c>
      <c r="E225" s="12" t="s">
        <v>115</v>
      </c>
      <c r="F225" s="13">
        <v>1972.3</v>
      </c>
    </row>
    <row r="226" spans="1:6" x14ac:dyDescent="0.2">
      <c r="A226" s="23" t="s">
        <v>286</v>
      </c>
      <c r="B226" s="9" t="s">
        <v>679</v>
      </c>
      <c r="C226" s="9" t="s">
        <v>44</v>
      </c>
      <c r="D226" s="9" t="s">
        <v>589</v>
      </c>
      <c r="E226" s="9"/>
      <c r="F226" s="10">
        <v>4206.5</v>
      </c>
    </row>
    <row r="227" spans="1:6" x14ac:dyDescent="0.2">
      <c r="A227" s="11" t="s">
        <v>114</v>
      </c>
      <c r="B227" s="12" t="s">
        <v>679</v>
      </c>
      <c r="C227" s="12" t="s">
        <v>44</v>
      </c>
      <c r="D227" s="12" t="s">
        <v>589</v>
      </c>
      <c r="E227" s="12" t="s">
        <v>115</v>
      </c>
      <c r="F227" s="13">
        <v>4206.5</v>
      </c>
    </row>
    <row r="228" spans="1:6" x14ac:dyDescent="0.2">
      <c r="A228" s="25" t="s">
        <v>45</v>
      </c>
      <c r="B228" s="43" t="s">
        <v>679</v>
      </c>
      <c r="C228" s="43" t="s">
        <v>46</v>
      </c>
      <c r="D228" s="43"/>
      <c r="E228" s="43"/>
      <c r="F228" s="10">
        <v>4750</v>
      </c>
    </row>
    <row r="229" spans="1:6" x14ac:dyDescent="0.2">
      <c r="A229" s="25" t="s">
        <v>579</v>
      </c>
      <c r="B229" s="43" t="s">
        <v>679</v>
      </c>
      <c r="C229" s="43" t="s">
        <v>46</v>
      </c>
      <c r="D229" s="43" t="s">
        <v>580</v>
      </c>
      <c r="E229" s="43"/>
      <c r="F229" s="10">
        <v>750</v>
      </c>
    </row>
    <row r="230" spans="1:6" x14ac:dyDescent="0.2">
      <c r="A230" s="25" t="s">
        <v>579</v>
      </c>
      <c r="B230" s="43" t="s">
        <v>679</v>
      </c>
      <c r="C230" s="43" t="s">
        <v>46</v>
      </c>
      <c r="D230" s="43" t="s">
        <v>581</v>
      </c>
      <c r="E230" s="43"/>
      <c r="F230" s="10">
        <v>750</v>
      </c>
    </row>
    <row r="231" spans="1:6" x14ac:dyDescent="0.2">
      <c r="A231" s="25" t="s">
        <v>132</v>
      </c>
      <c r="B231" s="43" t="s">
        <v>679</v>
      </c>
      <c r="C231" s="43" t="s">
        <v>46</v>
      </c>
      <c r="D231" s="43" t="s">
        <v>582</v>
      </c>
      <c r="E231" s="43"/>
      <c r="F231" s="10">
        <v>750</v>
      </c>
    </row>
    <row r="232" spans="1:6" x14ac:dyDescent="0.2">
      <c r="A232" s="25" t="s">
        <v>128</v>
      </c>
      <c r="B232" s="43" t="s">
        <v>679</v>
      </c>
      <c r="C232" s="43" t="s">
        <v>46</v>
      </c>
      <c r="D232" s="43" t="s">
        <v>583</v>
      </c>
      <c r="E232" s="43"/>
      <c r="F232" s="10">
        <v>750</v>
      </c>
    </row>
    <row r="233" spans="1:6" x14ac:dyDescent="0.2">
      <c r="A233" s="44" t="s">
        <v>114</v>
      </c>
      <c r="B233" s="45" t="s">
        <v>679</v>
      </c>
      <c r="C233" s="45" t="s">
        <v>46</v>
      </c>
      <c r="D233" s="45" t="s">
        <v>583</v>
      </c>
      <c r="E233" s="45" t="s">
        <v>115</v>
      </c>
      <c r="F233" s="13">
        <v>750</v>
      </c>
    </row>
    <row r="234" spans="1:6" ht="25.5" x14ac:dyDescent="0.2">
      <c r="A234" s="25" t="s">
        <v>597</v>
      </c>
      <c r="B234" s="43" t="s">
        <v>679</v>
      </c>
      <c r="C234" s="43" t="s">
        <v>46</v>
      </c>
      <c r="D234" s="43" t="s">
        <v>598</v>
      </c>
      <c r="E234" s="43"/>
      <c r="F234" s="10">
        <v>4000</v>
      </c>
    </row>
    <row r="235" spans="1:6" ht="25.5" x14ac:dyDescent="0.2">
      <c r="A235" s="25" t="s">
        <v>609</v>
      </c>
      <c r="B235" s="43" t="s">
        <v>679</v>
      </c>
      <c r="C235" s="43" t="s">
        <v>46</v>
      </c>
      <c r="D235" s="43" t="s">
        <v>610</v>
      </c>
      <c r="E235" s="43"/>
      <c r="F235" s="10">
        <v>4000</v>
      </c>
    </row>
    <row r="236" spans="1:6" x14ac:dyDescent="0.2">
      <c r="A236" s="25" t="s">
        <v>143</v>
      </c>
      <c r="B236" s="43" t="s">
        <v>679</v>
      </c>
      <c r="C236" s="43" t="s">
        <v>46</v>
      </c>
      <c r="D236" s="43" t="s">
        <v>611</v>
      </c>
      <c r="E236" s="43"/>
      <c r="F236" s="10">
        <v>4000</v>
      </c>
    </row>
    <row r="237" spans="1:6" ht="38.25" x14ac:dyDescent="0.2">
      <c r="A237" s="25" t="s">
        <v>603</v>
      </c>
      <c r="B237" s="43" t="s">
        <v>679</v>
      </c>
      <c r="C237" s="43" t="s">
        <v>46</v>
      </c>
      <c r="D237" s="43" t="s">
        <v>612</v>
      </c>
      <c r="E237" s="43"/>
      <c r="F237" s="10">
        <v>4000</v>
      </c>
    </row>
    <row r="238" spans="1:6" x14ac:dyDescent="0.2">
      <c r="A238" s="44" t="s">
        <v>147</v>
      </c>
      <c r="B238" s="45" t="s">
        <v>679</v>
      </c>
      <c r="C238" s="45" t="s">
        <v>46</v>
      </c>
      <c r="D238" s="45" t="s">
        <v>612</v>
      </c>
      <c r="E238" s="45" t="s">
        <v>148</v>
      </c>
      <c r="F238" s="13">
        <v>4000</v>
      </c>
    </row>
    <row r="239" spans="1:6" x14ac:dyDescent="0.2">
      <c r="A239" s="25" t="s">
        <v>47</v>
      </c>
      <c r="B239" s="43" t="s">
        <v>679</v>
      </c>
      <c r="C239" s="47" t="s">
        <v>48</v>
      </c>
      <c r="D239" s="43"/>
      <c r="E239" s="43"/>
      <c r="F239" s="10">
        <v>5062.1000000000004</v>
      </c>
    </row>
    <row r="240" spans="1:6" ht="25.5" x14ac:dyDescent="0.2">
      <c r="A240" s="25" t="s">
        <v>597</v>
      </c>
      <c r="B240" s="43" t="s">
        <v>679</v>
      </c>
      <c r="C240" s="43" t="s">
        <v>48</v>
      </c>
      <c r="D240" s="43" t="s">
        <v>598</v>
      </c>
      <c r="E240" s="43"/>
      <c r="F240" s="10">
        <v>5062.1000000000004</v>
      </c>
    </row>
    <row r="241" spans="1:6" ht="25.5" x14ac:dyDescent="0.2">
      <c r="A241" s="25" t="s">
        <v>609</v>
      </c>
      <c r="B241" s="43" t="s">
        <v>679</v>
      </c>
      <c r="C241" s="43" t="s">
        <v>48</v>
      </c>
      <c r="D241" s="43" t="s">
        <v>610</v>
      </c>
      <c r="E241" s="43"/>
      <c r="F241" s="10">
        <v>5062.1000000000004</v>
      </c>
    </row>
    <row r="242" spans="1:6" x14ac:dyDescent="0.2">
      <c r="A242" s="25" t="s">
        <v>143</v>
      </c>
      <c r="B242" s="43" t="s">
        <v>679</v>
      </c>
      <c r="C242" s="43" t="s">
        <v>48</v>
      </c>
      <c r="D242" s="43" t="s">
        <v>611</v>
      </c>
      <c r="E242" s="43"/>
      <c r="F242" s="10">
        <v>5062.1000000000004</v>
      </c>
    </row>
    <row r="243" spans="1:6" ht="38.25" x14ac:dyDescent="0.2">
      <c r="A243" s="25" t="s">
        <v>603</v>
      </c>
      <c r="B243" s="43" t="s">
        <v>679</v>
      </c>
      <c r="C243" s="43" t="s">
        <v>48</v>
      </c>
      <c r="D243" s="43" t="s">
        <v>612</v>
      </c>
      <c r="E243" s="43"/>
      <c r="F243" s="10">
        <v>5062.1000000000004</v>
      </c>
    </row>
    <row r="244" spans="1:6" x14ac:dyDescent="0.2">
      <c r="A244" s="44" t="s">
        <v>147</v>
      </c>
      <c r="B244" s="45" t="s">
        <v>679</v>
      </c>
      <c r="C244" s="45" t="s">
        <v>48</v>
      </c>
      <c r="D244" s="45" t="s">
        <v>612</v>
      </c>
      <c r="E244" s="45" t="s">
        <v>148</v>
      </c>
      <c r="F244" s="13">
        <v>5062.1000000000004</v>
      </c>
    </row>
    <row r="245" spans="1:6" x14ac:dyDescent="0.2">
      <c r="A245" s="23" t="s">
        <v>49</v>
      </c>
      <c r="B245" s="9" t="s">
        <v>679</v>
      </c>
      <c r="C245" s="9" t="s">
        <v>50</v>
      </c>
      <c r="D245" s="9"/>
      <c r="E245" s="9"/>
      <c r="F245" s="10">
        <v>890</v>
      </c>
    </row>
    <row r="246" spans="1:6" x14ac:dyDescent="0.2">
      <c r="A246" s="23" t="s">
        <v>51</v>
      </c>
      <c r="B246" s="9" t="s">
        <v>679</v>
      </c>
      <c r="C246" s="9" t="s">
        <v>52</v>
      </c>
      <c r="D246" s="9"/>
      <c r="E246" s="9"/>
      <c r="F246" s="10">
        <v>890</v>
      </c>
    </row>
    <row r="247" spans="1:6" ht="25.5" x14ac:dyDescent="0.2">
      <c r="A247" s="23" t="s">
        <v>102</v>
      </c>
      <c r="B247" s="9" t="s">
        <v>679</v>
      </c>
      <c r="C247" s="9" t="s">
        <v>52</v>
      </c>
      <c r="D247" s="9" t="s">
        <v>103</v>
      </c>
      <c r="E247" s="9"/>
      <c r="F247" s="10">
        <v>890</v>
      </c>
    </row>
    <row r="248" spans="1:6" x14ac:dyDescent="0.2">
      <c r="A248" s="23" t="s">
        <v>149</v>
      </c>
      <c r="B248" s="9" t="s">
        <v>679</v>
      </c>
      <c r="C248" s="9" t="s">
        <v>52</v>
      </c>
      <c r="D248" s="9" t="s">
        <v>150</v>
      </c>
      <c r="E248" s="9"/>
      <c r="F248" s="10">
        <v>890</v>
      </c>
    </row>
    <row r="249" spans="1:6" x14ac:dyDescent="0.2">
      <c r="A249" s="23" t="s">
        <v>151</v>
      </c>
      <c r="B249" s="9" t="s">
        <v>679</v>
      </c>
      <c r="C249" s="9" t="s">
        <v>52</v>
      </c>
      <c r="D249" s="9" t="s">
        <v>152</v>
      </c>
      <c r="E249" s="9"/>
      <c r="F249" s="10">
        <v>890</v>
      </c>
    </row>
    <row r="250" spans="1:6" ht="25.5" x14ac:dyDescent="0.2">
      <c r="A250" s="23" t="s">
        <v>683</v>
      </c>
      <c r="B250" s="9" t="s">
        <v>679</v>
      </c>
      <c r="C250" s="9" t="s">
        <v>52</v>
      </c>
      <c r="D250" s="9" t="s">
        <v>164</v>
      </c>
      <c r="E250" s="9"/>
      <c r="F250" s="10">
        <v>890</v>
      </c>
    </row>
    <row r="251" spans="1:6" x14ac:dyDescent="0.2">
      <c r="A251" s="11" t="s">
        <v>114</v>
      </c>
      <c r="B251" s="12" t="s">
        <v>679</v>
      </c>
      <c r="C251" s="12" t="s">
        <v>52</v>
      </c>
      <c r="D251" s="12" t="s">
        <v>164</v>
      </c>
      <c r="E251" s="12" t="s">
        <v>115</v>
      </c>
      <c r="F251" s="13">
        <v>890</v>
      </c>
    </row>
    <row r="252" spans="1:6" x14ac:dyDescent="0.2">
      <c r="A252" s="23" t="s">
        <v>53</v>
      </c>
      <c r="B252" s="9" t="s">
        <v>679</v>
      </c>
      <c r="C252" s="9" t="s">
        <v>54</v>
      </c>
      <c r="D252" s="9"/>
      <c r="E252" s="9"/>
      <c r="F252" s="10">
        <v>329121.2</v>
      </c>
    </row>
    <row r="253" spans="1:6" x14ac:dyDescent="0.2">
      <c r="A253" s="23" t="s">
        <v>57</v>
      </c>
      <c r="B253" s="9" t="s">
        <v>679</v>
      </c>
      <c r="C253" s="9" t="s">
        <v>58</v>
      </c>
      <c r="D253" s="9"/>
      <c r="E253" s="9"/>
      <c r="F253" s="10">
        <v>267102.60000000003</v>
      </c>
    </row>
    <row r="254" spans="1:6" ht="25.5" x14ac:dyDescent="0.2">
      <c r="A254" s="23" t="s">
        <v>542</v>
      </c>
      <c r="B254" s="9" t="s">
        <v>679</v>
      </c>
      <c r="C254" s="9" t="s">
        <v>58</v>
      </c>
      <c r="D254" s="9" t="s">
        <v>543</v>
      </c>
      <c r="E254" s="9"/>
      <c r="F254" s="10">
        <v>267102.60000000003</v>
      </c>
    </row>
    <row r="255" spans="1:6" ht="25.5" x14ac:dyDescent="0.2">
      <c r="A255" s="23" t="s">
        <v>544</v>
      </c>
      <c r="B255" s="9" t="s">
        <v>679</v>
      </c>
      <c r="C255" s="9" t="s">
        <v>58</v>
      </c>
      <c r="D255" s="9" t="s">
        <v>545</v>
      </c>
      <c r="E255" s="9"/>
      <c r="F255" s="10">
        <v>267102.60000000003</v>
      </c>
    </row>
    <row r="256" spans="1:6" x14ac:dyDescent="0.2">
      <c r="A256" s="23" t="s">
        <v>132</v>
      </c>
      <c r="B256" s="9" t="s">
        <v>679</v>
      </c>
      <c r="C256" s="9" t="s">
        <v>58</v>
      </c>
      <c r="D256" s="9" t="s">
        <v>546</v>
      </c>
      <c r="E256" s="9"/>
      <c r="F256" s="10">
        <v>267102.60000000003</v>
      </c>
    </row>
    <row r="257" spans="1:6" x14ac:dyDescent="0.2">
      <c r="A257" s="23" t="s">
        <v>128</v>
      </c>
      <c r="B257" s="9" t="s">
        <v>679</v>
      </c>
      <c r="C257" s="9" t="s">
        <v>58</v>
      </c>
      <c r="D257" s="9" t="s">
        <v>547</v>
      </c>
      <c r="E257" s="9"/>
      <c r="F257" s="10">
        <v>564.20000000000005</v>
      </c>
    </row>
    <row r="258" spans="1:6" x14ac:dyDescent="0.2">
      <c r="A258" s="11" t="s">
        <v>548</v>
      </c>
      <c r="B258" s="12" t="s">
        <v>679</v>
      </c>
      <c r="C258" s="12" t="s">
        <v>58</v>
      </c>
      <c r="D258" s="12" t="s">
        <v>547</v>
      </c>
      <c r="E258" s="12" t="s">
        <v>549</v>
      </c>
      <c r="F258" s="13">
        <v>564.20000000000005</v>
      </c>
    </row>
    <row r="259" spans="1:6" ht="25.5" x14ac:dyDescent="0.2">
      <c r="A259" s="23" t="s">
        <v>116</v>
      </c>
      <c r="B259" s="9" t="s">
        <v>679</v>
      </c>
      <c r="C259" s="9" t="s">
        <v>58</v>
      </c>
      <c r="D259" s="9" t="s">
        <v>550</v>
      </c>
      <c r="E259" s="9"/>
      <c r="F259" s="10">
        <v>266538.40000000002</v>
      </c>
    </row>
    <row r="260" spans="1:6" ht="25.5" x14ac:dyDescent="0.2">
      <c r="A260" s="23" t="s">
        <v>553</v>
      </c>
      <c r="B260" s="9" t="s">
        <v>679</v>
      </c>
      <c r="C260" s="9" t="s">
        <v>58</v>
      </c>
      <c r="D260" s="9" t="s">
        <v>554</v>
      </c>
      <c r="E260" s="9"/>
      <c r="F260" s="10">
        <v>266538.40000000002</v>
      </c>
    </row>
    <row r="261" spans="1:6" x14ac:dyDescent="0.2">
      <c r="A261" s="11" t="s">
        <v>548</v>
      </c>
      <c r="B261" s="12" t="s">
        <v>679</v>
      </c>
      <c r="C261" s="12" t="s">
        <v>58</v>
      </c>
      <c r="D261" s="12" t="s">
        <v>554</v>
      </c>
      <c r="E261" s="12" t="s">
        <v>549</v>
      </c>
      <c r="F261" s="13">
        <v>266538.40000000002</v>
      </c>
    </row>
    <row r="262" spans="1:6" x14ac:dyDescent="0.2">
      <c r="A262" s="23" t="s">
        <v>59</v>
      </c>
      <c r="B262" s="9" t="s">
        <v>679</v>
      </c>
      <c r="C262" s="9" t="s">
        <v>60</v>
      </c>
      <c r="D262" s="9"/>
      <c r="E262" s="9"/>
      <c r="F262" s="10">
        <v>60949.700000000004</v>
      </c>
    </row>
    <row r="263" spans="1:6" ht="25.5" x14ac:dyDescent="0.2">
      <c r="A263" s="23" t="s">
        <v>389</v>
      </c>
      <c r="B263" s="9" t="s">
        <v>679</v>
      </c>
      <c r="C263" s="9" t="s">
        <v>60</v>
      </c>
      <c r="D263" s="9" t="s">
        <v>390</v>
      </c>
      <c r="E263" s="9"/>
      <c r="F263" s="10">
        <v>60949.700000000004</v>
      </c>
    </row>
    <row r="264" spans="1:6" x14ac:dyDescent="0.2">
      <c r="A264" s="23" t="s">
        <v>424</v>
      </c>
      <c r="B264" s="9" t="s">
        <v>679</v>
      </c>
      <c r="C264" s="9" t="s">
        <v>60</v>
      </c>
      <c r="D264" s="9" t="s">
        <v>425</v>
      </c>
      <c r="E264" s="9"/>
      <c r="F264" s="10">
        <v>60949.700000000004</v>
      </c>
    </row>
    <row r="265" spans="1:6" x14ac:dyDescent="0.2">
      <c r="A265" s="23" t="s">
        <v>120</v>
      </c>
      <c r="B265" s="9" t="s">
        <v>679</v>
      </c>
      <c r="C265" s="9" t="s">
        <v>60</v>
      </c>
      <c r="D265" s="9" t="s">
        <v>426</v>
      </c>
      <c r="E265" s="9"/>
      <c r="F265" s="10">
        <v>55001.4</v>
      </c>
    </row>
    <row r="266" spans="1:6" x14ac:dyDescent="0.2">
      <c r="A266" s="23" t="s">
        <v>108</v>
      </c>
      <c r="B266" s="9" t="s">
        <v>679</v>
      </c>
      <c r="C266" s="9" t="s">
        <v>60</v>
      </c>
      <c r="D266" s="9" t="s">
        <v>427</v>
      </c>
      <c r="E266" s="9"/>
      <c r="F266" s="10">
        <v>641</v>
      </c>
    </row>
    <row r="267" spans="1:6" x14ac:dyDescent="0.2">
      <c r="A267" s="11" t="s">
        <v>257</v>
      </c>
      <c r="B267" s="12" t="s">
        <v>679</v>
      </c>
      <c r="C267" s="12" t="s">
        <v>60</v>
      </c>
      <c r="D267" s="12" t="s">
        <v>427</v>
      </c>
      <c r="E267" s="12" t="s">
        <v>258</v>
      </c>
      <c r="F267" s="13">
        <v>641</v>
      </c>
    </row>
    <row r="268" spans="1:6" x14ac:dyDescent="0.2">
      <c r="A268" s="23" t="s">
        <v>123</v>
      </c>
      <c r="B268" s="9" t="s">
        <v>679</v>
      </c>
      <c r="C268" s="9" t="s">
        <v>60</v>
      </c>
      <c r="D268" s="9" t="s">
        <v>428</v>
      </c>
      <c r="E268" s="9"/>
      <c r="F268" s="10">
        <v>2143</v>
      </c>
    </row>
    <row r="269" spans="1:6" x14ac:dyDescent="0.2">
      <c r="A269" s="11" t="s">
        <v>257</v>
      </c>
      <c r="B269" s="12" t="s">
        <v>679</v>
      </c>
      <c r="C269" s="12" t="s">
        <v>60</v>
      </c>
      <c r="D269" s="12" t="s">
        <v>428</v>
      </c>
      <c r="E269" s="12" t="s">
        <v>258</v>
      </c>
      <c r="F269" s="13">
        <v>2143</v>
      </c>
    </row>
    <row r="270" spans="1:6" x14ac:dyDescent="0.2">
      <c r="A270" s="23" t="s">
        <v>112</v>
      </c>
      <c r="B270" s="9" t="s">
        <v>679</v>
      </c>
      <c r="C270" s="9" t="s">
        <v>60</v>
      </c>
      <c r="D270" s="9" t="s">
        <v>429</v>
      </c>
      <c r="E270" s="9"/>
      <c r="F270" s="10">
        <v>177</v>
      </c>
    </row>
    <row r="271" spans="1:6" x14ac:dyDescent="0.2">
      <c r="A271" s="11" t="s">
        <v>257</v>
      </c>
      <c r="B271" s="12" t="s">
        <v>679</v>
      </c>
      <c r="C271" s="12" t="s">
        <v>60</v>
      </c>
      <c r="D271" s="12" t="s">
        <v>429</v>
      </c>
      <c r="E271" s="12" t="s">
        <v>258</v>
      </c>
      <c r="F271" s="13">
        <v>177</v>
      </c>
    </row>
    <row r="272" spans="1:6" x14ac:dyDescent="0.2">
      <c r="A272" s="23" t="s">
        <v>128</v>
      </c>
      <c r="B272" s="9" t="s">
        <v>679</v>
      </c>
      <c r="C272" s="9" t="s">
        <v>60</v>
      </c>
      <c r="D272" s="9" t="s">
        <v>430</v>
      </c>
      <c r="E272" s="9"/>
      <c r="F272" s="10">
        <v>457.9</v>
      </c>
    </row>
    <row r="273" spans="1:6" x14ac:dyDescent="0.2">
      <c r="A273" s="11" t="s">
        <v>257</v>
      </c>
      <c r="B273" s="12" t="s">
        <v>679</v>
      </c>
      <c r="C273" s="12" t="s">
        <v>60</v>
      </c>
      <c r="D273" s="12" t="s">
        <v>430</v>
      </c>
      <c r="E273" s="12" t="s">
        <v>258</v>
      </c>
      <c r="F273" s="13">
        <v>457.9</v>
      </c>
    </row>
    <row r="274" spans="1:6" ht="25.5" x14ac:dyDescent="0.2">
      <c r="A274" s="23" t="s">
        <v>137</v>
      </c>
      <c r="B274" s="9" t="s">
        <v>679</v>
      </c>
      <c r="C274" s="9" t="s">
        <v>60</v>
      </c>
      <c r="D274" s="9" t="s">
        <v>431</v>
      </c>
      <c r="E274" s="9"/>
      <c r="F274" s="10">
        <v>170</v>
      </c>
    </row>
    <row r="275" spans="1:6" x14ac:dyDescent="0.2">
      <c r="A275" s="11" t="s">
        <v>257</v>
      </c>
      <c r="B275" s="12" t="s">
        <v>679</v>
      </c>
      <c r="C275" s="12" t="s">
        <v>60</v>
      </c>
      <c r="D275" s="12" t="s">
        <v>431</v>
      </c>
      <c r="E275" s="12" t="s">
        <v>258</v>
      </c>
      <c r="F275" s="13">
        <v>170</v>
      </c>
    </row>
    <row r="276" spans="1:6" ht="25.5" x14ac:dyDescent="0.2">
      <c r="A276" s="23" t="s">
        <v>116</v>
      </c>
      <c r="B276" s="9" t="s">
        <v>679</v>
      </c>
      <c r="C276" s="9" t="s">
        <v>60</v>
      </c>
      <c r="D276" s="9" t="s">
        <v>432</v>
      </c>
      <c r="E276" s="9"/>
      <c r="F276" s="10">
        <v>51412.5</v>
      </c>
    </row>
    <row r="277" spans="1:6" x14ac:dyDescent="0.2">
      <c r="A277" s="23" t="s">
        <v>289</v>
      </c>
      <c r="B277" s="9" t="s">
        <v>679</v>
      </c>
      <c r="C277" s="9" t="s">
        <v>60</v>
      </c>
      <c r="D277" s="9" t="s">
        <v>433</v>
      </c>
      <c r="E277" s="9"/>
      <c r="F277" s="10">
        <v>595.6</v>
      </c>
    </row>
    <row r="278" spans="1:6" x14ac:dyDescent="0.2">
      <c r="A278" s="11" t="s">
        <v>257</v>
      </c>
      <c r="B278" s="12" t="s">
        <v>679</v>
      </c>
      <c r="C278" s="12" t="s">
        <v>60</v>
      </c>
      <c r="D278" s="12" t="s">
        <v>433</v>
      </c>
      <c r="E278" s="12" t="s">
        <v>258</v>
      </c>
      <c r="F278" s="13">
        <v>595.6</v>
      </c>
    </row>
    <row r="279" spans="1:6" ht="38.25" x14ac:dyDescent="0.2">
      <c r="A279" s="23" t="s">
        <v>118</v>
      </c>
      <c r="B279" s="9" t="s">
        <v>679</v>
      </c>
      <c r="C279" s="9" t="s">
        <v>60</v>
      </c>
      <c r="D279" s="9" t="s">
        <v>434</v>
      </c>
      <c r="E279" s="9"/>
      <c r="F279" s="10">
        <v>50816.9</v>
      </c>
    </row>
    <row r="280" spans="1:6" x14ac:dyDescent="0.2">
      <c r="A280" s="11" t="s">
        <v>257</v>
      </c>
      <c r="B280" s="12" t="s">
        <v>679</v>
      </c>
      <c r="C280" s="12" t="s">
        <v>60</v>
      </c>
      <c r="D280" s="12" t="s">
        <v>434</v>
      </c>
      <c r="E280" s="12" t="s">
        <v>258</v>
      </c>
      <c r="F280" s="13">
        <v>50816.9</v>
      </c>
    </row>
    <row r="281" spans="1:6" x14ac:dyDescent="0.2">
      <c r="A281" s="23" t="s">
        <v>132</v>
      </c>
      <c r="B281" s="9" t="s">
        <v>679</v>
      </c>
      <c r="C281" s="9" t="s">
        <v>60</v>
      </c>
      <c r="D281" s="9" t="s">
        <v>435</v>
      </c>
      <c r="E281" s="9"/>
      <c r="F281" s="10">
        <v>80</v>
      </c>
    </row>
    <row r="282" spans="1:6" ht="25.5" x14ac:dyDescent="0.2">
      <c r="A282" s="23" t="s">
        <v>139</v>
      </c>
      <c r="B282" s="9" t="s">
        <v>679</v>
      </c>
      <c r="C282" s="9" t="s">
        <v>60</v>
      </c>
      <c r="D282" s="9" t="s">
        <v>436</v>
      </c>
      <c r="E282" s="9"/>
      <c r="F282" s="10">
        <v>80</v>
      </c>
    </row>
    <row r="283" spans="1:6" x14ac:dyDescent="0.2">
      <c r="A283" s="11" t="s">
        <v>257</v>
      </c>
      <c r="B283" s="12" t="s">
        <v>679</v>
      </c>
      <c r="C283" s="12" t="s">
        <v>60</v>
      </c>
      <c r="D283" s="12" t="s">
        <v>436</v>
      </c>
      <c r="E283" s="12" t="s">
        <v>258</v>
      </c>
      <c r="F283" s="13">
        <v>80</v>
      </c>
    </row>
    <row r="284" spans="1:6" x14ac:dyDescent="0.2">
      <c r="A284" s="25" t="s">
        <v>437</v>
      </c>
      <c r="B284" s="9" t="s">
        <v>679</v>
      </c>
      <c r="C284" s="9" t="s">
        <v>60</v>
      </c>
      <c r="D284" s="9" t="s">
        <v>438</v>
      </c>
      <c r="E284" s="9"/>
      <c r="F284" s="10">
        <v>5868.3</v>
      </c>
    </row>
    <row r="285" spans="1:6" ht="25.5" x14ac:dyDescent="0.2">
      <c r="A285" s="23" t="s">
        <v>439</v>
      </c>
      <c r="B285" s="9" t="s">
        <v>679</v>
      </c>
      <c r="C285" s="9" t="s">
        <v>60</v>
      </c>
      <c r="D285" s="9" t="s">
        <v>440</v>
      </c>
      <c r="E285" s="9"/>
      <c r="F285" s="10">
        <v>5868.3</v>
      </c>
    </row>
    <row r="286" spans="1:6" x14ac:dyDescent="0.2">
      <c r="A286" s="11" t="s">
        <v>257</v>
      </c>
      <c r="B286" s="12" t="s">
        <v>679</v>
      </c>
      <c r="C286" s="12" t="s">
        <v>60</v>
      </c>
      <c r="D286" s="12" t="s">
        <v>440</v>
      </c>
      <c r="E286" s="12" t="s">
        <v>258</v>
      </c>
      <c r="F286" s="13">
        <v>5868.3</v>
      </c>
    </row>
    <row r="287" spans="1:6" x14ac:dyDescent="0.2">
      <c r="A287" s="23" t="s">
        <v>61</v>
      </c>
      <c r="B287" s="9" t="s">
        <v>679</v>
      </c>
      <c r="C287" s="9" t="s">
        <v>62</v>
      </c>
      <c r="D287" s="9"/>
      <c r="E287" s="9"/>
      <c r="F287" s="10">
        <v>750.5</v>
      </c>
    </row>
    <row r="288" spans="1:6" ht="25.5" x14ac:dyDescent="0.2">
      <c r="A288" s="23" t="s">
        <v>102</v>
      </c>
      <c r="B288" s="9" t="s">
        <v>679</v>
      </c>
      <c r="C288" s="9" t="s">
        <v>62</v>
      </c>
      <c r="D288" s="9" t="s">
        <v>103</v>
      </c>
      <c r="E288" s="9"/>
      <c r="F288" s="10">
        <v>455.5</v>
      </c>
    </row>
    <row r="289" spans="1:6" x14ac:dyDescent="0.2">
      <c r="A289" s="23" t="s">
        <v>175</v>
      </c>
      <c r="B289" s="9" t="s">
        <v>679</v>
      </c>
      <c r="C289" s="9" t="s">
        <v>62</v>
      </c>
      <c r="D289" s="9" t="s">
        <v>176</v>
      </c>
      <c r="E289" s="9"/>
      <c r="F289" s="10">
        <v>455.5</v>
      </c>
    </row>
    <row r="290" spans="1:6" x14ac:dyDescent="0.2">
      <c r="A290" s="23" t="s">
        <v>106</v>
      </c>
      <c r="B290" s="9" t="s">
        <v>679</v>
      </c>
      <c r="C290" s="9" t="s">
        <v>62</v>
      </c>
      <c r="D290" s="9" t="s">
        <v>177</v>
      </c>
      <c r="E290" s="9"/>
      <c r="F290" s="10">
        <v>321.3</v>
      </c>
    </row>
    <row r="291" spans="1:6" x14ac:dyDescent="0.2">
      <c r="A291" s="23" t="s">
        <v>112</v>
      </c>
      <c r="B291" s="9" t="s">
        <v>679</v>
      </c>
      <c r="C291" s="9" t="s">
        <v>62</v>
      </c>
      <c r="D291" s="9" t="s">
        <v>178</v>
      </c>
      <c r="E291" s="9"/>
      <c r="F291" s="10">
        <v>321.3</v>
      </c>
    </row>
    <row r="292" spans="1:6" x14ac:dyDescent="0.2">
      <c r="A292" s="11" t="s">
        <v>114</v>
      </c>
      <c r="B292" s="12" t="s">
        <v>679</v>
      </c>
      <c r="C292" s="12" t="s">
        <v>62</v>
      </c>
      <c r="D292" s="12" t="s">
        <v>178</v>
      </c>
      <c r="E292" s="12" t="s">
        <v>115</v>
      </c>
      <c r="F292" s="13">
        <v>321.3</v>
      </c>
    </row>
    <row r="293" spans="1:6" x14ac:dyDescent="0.2">
      <c r="A293" s="23" t="s">
        <v>120</v>
      </c>
      <c r="B293" s="9" t="s">
        <v>679</v>
      </c>
      <c r="C293" s="9" t="s">
        <v>62</v>
      </c>
      <c r="D293" s="9" t="s">
        <v>179</v>
      </c>
      <c r="E293" s="9"/>
      <c r="F293" s="10">
        <v>134.19999999999999</v>
      </c>
    </row>
    <row r="294" spans="1:6" x14ac:dyDescent="0.2">
      <c r="A294" s="23" t="s">
        <v>112</v>
      </c>
      <c r="B294" s="9" t="s">
        <v>679</v>
      </c>
      <c r="C294" s="9" t="s">
        <v>62</v>
      </c>
      <c r="D294" s="9" t="s">
        <v>180</v>
      </c>
      <c r="E294" s="9"/>
      <c r="F294" s="10">
        <v>134.19999999999999</v>
      </c>
    </row>
    <row r="295" spans="1:6" x14ac:dyDescent="0.2">
      <c r="A295" s="11" t="s">
        <v>114</v>
      </c>
      <c r="B295" s="12" t="s">
        <v>679</v>
      </c>
      <c r="C295" s="12" t="s">
        <v>62</v>
      </c>
      <c r="D295" s="12" t="s">
        <v>180</v>
      </c>
      <c r="E295" s="12" t="s">
        <v>115</v>
      </c>
      <c r="F295" s="13">
        <v>134.19999999999999</v>
      </c>
    </row>
    <row r="296" spans="1:6" x14ac:dyDescent="0.2">
      <c r="A296" s="23" t="s">
        <v>206</v>
      </c>
      <c r="B296" s="9" t="s">
        <v>679</v>
      </c>
      <c r="C296" s="9" t="s">
        <v>62</v>
      </c>
      <c r="D296" s="9" t="s">
        <v>207</v>
      </c>
      <c r="E296" s="9"/>
      <c r="F296" s="10">
        <v>132.5</v>
      </c>
    </row>
    <row r="297" spans="1:6" ht="38.25" x14ac:dyDescent="0.2">
      <c r="A297" s="25" t="s">
        <v>220</v>
      </c>
      <c r="B297" s="9" t="s">
        <v>679</v>
      </c>
      <c r="C297" s="9" t="s">
        <v>62</v>
      </c>
      <c r="D297" s="9" t="s">
        <v>221</v>
      </c>
      <c r="E297" s="9"/>
      <c r="F297" s="10">
        <v>132.5</v>
      </c>
    </row>
    <row r="298" spans="1:6" x14ac:dyDescent="0.2">
      <c r="A298" s="23" t="s">
        <v>120</v>
      </c>
      <c r="B298" s="9" t="s">
        <v>679</v>
      </c>
      <c r="C298" s="9" t="s">
        <v>62</v>
      </c>
      <c r="D298" s="9" t="s">
        <v>222</v>
      </c>
      <c r="E298" s="9"/>
      <c r="F298" s="10">
        <v>75.5</v>
      </c>
    </row>
    <row r="299" spans="1:6" ht="57.75" customHeight="1" x14ac:dyDescent="0.2">
      <c r="A299" s="23" t="s">
        <v>112</v>
      </c>
      <c r="B299" s="9" t="s">
        <v>679</v>
      </c>
      <c r="C299" s="9" t="s">
        <v>62</v>
      </c>
      <c r="D299" s="9" t="s">
        <v>225</v>
      </c>
      <c r="E299" s="9"/>
      <c r="F299" s="10">
        <v>75.5</v>
      </c>
    </row>
    <row r="300" spans="1:6" x14ac:dyDescent="0.2">
      <c r="A300" s="11" t="s">
        <v>114</v>
      </c>
      <c r="B300" s="12" t="s">
        <v>679</v>
      </c>
      <c r="C300" s="12" t="s">
        <v>62</v>
      </c>
      <c r="D300" s="12" t="s">
        <v>225</v>
      </c>
      <c r="E300" s="12" t="s">
        <v>115</v>
      </c>
      <c r="F300" s="13">
        <v>75.5</v>
      </c>
    </row>
    <row r="301" spans="1:6" x14ac:dyDescent="0.2">
      <c r="A301" s="38" t="s">
        <v>171</v>
      </c>
      <c r="B301" s="39" t="s">
        <v>679</v>
      </c>
      <c r="C301" s="39" t="s">
        <v>62</v>
      </c>
      <c r="D301" s="39" t="s">
        <v>229</v>
      </c>
      <c r="E301" s="39"/>
      <c r="F301" s="10">
        <v>57</v>
      </c>
    </row>
    <row r="302" spans="1:6" ht="38.25" x14ac:dyDescent="0.2">
      <c r="A302" s="38" t="s">
        <v>173</v>
      </c>
      <c r="B302" s="39" t="s">
        <v>679</v>
      </c>
      <c r="C302" s="39" t="s">
        <v>62</v>
      </c>
      <c r="D302" s="39" t="s">
        <v>230</v>
      </c>
      <c r="E302" s="39"/>
      <c r="F302" s="10">
        <v>57</v>
      </c>
    </row>
    <row r="303" spans="1:6" x14ac:dyDescent="0.2">
      <c r="A303" s="41" t="s">
        <v>114</v>
      </c>
      <c r="B303" s="42" t="s">
        <v>679</v>
      </c>
      <c r="C303" s="42" t="s">
        <v>62</v>
      </c>
      <c r="D303" s="42" t="s">
        <v>230</v>
      </c>
      <c r="E303" s="42" t="s">
        <v>115</v>
      </c>
      <c r="F303" s="13">
        <v>57</v>
      </c>
    </row>
    <row r="304" spans="1:6" ht="25.5" x14ac:dyDescent="0.2">
      <c r="A304" s="23" t="s">
        <v>389</v>
      </c>
      <c r="B304" s="9" t="s">
        <v>679</v>
      </c>
      <c r="C304" s="9" t="s">
        <v>62</v>
      </c>
      <c r="D304" s="9" t="s">
        <v>390</v>
      </c>
      <c r="E304" s="9"/>
      <c r="F304" s="10">
        <v>158</v>
      </c>
    </row>
    <row r="305" spans="1:6" x14ac:dyDescent="0.2">
      <c r="A305" s="23" t="s">
        <v>441</v>
      </c>
      <c r="B305" s="9" t="s">
        <v>679</v>
      </c>
      <c r="C305" s="9" t="s">
        <v>62</v>
      </c>
      <c r="D305" s="9" t="s">
        <v>442</v>
      </c>
      <c r="E305" s="9"/>
      <c r="F305" s="10">
        <v>158</v>
      </c>
    </row>
    <row r="306" spans="1:6" x14ac:dyDescent="0.2">
      <c r="A306" s="23" t="s">
        <v>120</v>
      </c>
      <c r="B306" s="9" t="s">
        <v>679</v>
      </c>
      <c r="C306" s="9" t="s">
        <v>62</v>
      </c>
      <c r="D306" s="9" t="s">
        <v>443</v>
      </c>
      <c r="E306" s="9"/>
      <c r="F306" s="10">
        <v>158</v>
      </c>
    </row>
    <row r="307" spans="1:6" x14ac:dyDescent="0.2">
      <c r="A307" s="23" t="s">
        <v>112</v>
      </c>
      <c r="B307" s="9" t="s">
        <v>679</v>
      </c>
      <c r="C307" s="9" t="s">
        <v>62</v>
      </c>
      <c r="D307" s="9" t="s">
        <v>446</v>
      </c>
      <c r="E307" s="9"/>
      <c r="F307" s="10">
        <v>158</v>
      </c>
    </row>
    <row r="308" spans="1:6" x14ac:dyDescent="0.2">
      <c r="A308" s="11" t="s">
        <v>114</v>
      </c>
      <c r="B308" s="12" t="s">
        <v>679</v>
      </c>
      <c r="C308" s="12" t="s">
        <v>62</v>
      </c>
      <c r="D308" s="12" t="s">
        <v>446</v>
      </c>
      <c r="E308" s="12" t="s">
        <v>115</v>
      </c>
      <c r="F308" s="13">
        <v>158</v>
      </c>
    </row>
    <row r="309" spans="1:6" x14ac:dyDescent="0.2">
      <c r="A309" s="23" t="s">
        <v>622</v>
      </c>
      <c r="B309" s="9" t="s">
        <v>679</v>
      </c>
      <c r="C309" s="9" t="s">
        <v>62</v>
      </c>
      <c r="D309" s="9" t="s">
        <v>623</v>
      </c>
      <c r="E309" s="9"/>
      <c r="F309" s="10">
        <v>4.5</v>
      </c>
    </row>
    <row r="310" spans="1:6" x14ac:dyDescent="0.2">
      <c r="A310" s="25" t="s">
        <v>624</v>
      </c>
      <c r="B310" s="9" t="s">
        <v>679</v>
      </c>
      <c r="C310" s="9" t="s">
        <v>62</v>
      </c>
      <c r="D310" s="9" t="s">
        <v>625</v>
      </c>
      <c r="E310" s="9"/>
      <c r="F310" s="10">
        <v>4.5</v>
      </c>
    </row>
    <row r="311" spans="1:6" x14ac:dyDescent="0.2">
      <c r="A311" s="23" t="s">
        <v>626</v>
      </c>
      <c r="B311" s="9" t="s">
        <v>679</v>
      </c>
      <c r="C311" s="9" t="s">
        <v>62</v>
      </c>
      <c r="D311" s="9" t="s">
        <v>627</v>
      </c>
      <c r="E311" s="9"/>
      <c r="F311" s="10">
        <v>4.5</v>
      </c>
    </row>
    <row r="312" spans="1:6" x14ac:dyDescent="0.2">
      <c r="A312" s="23" t="s">
        <v>112</v>
      </c>
      <c r="B312" s="9" t="s">
        <v>679</v>
      </c>
      <c r="C312" s="9" t="s">
        <v>62</v>
      </c>
      <c r="D312" s="9" t="s">
        <v>629</v>
      </c>
      <c r="E312" s="9"/>
      <c r="F312" s="10">
        <v>4.5</v>
      </c>
    </row>
    <row r="313" spans="1:6" x14ac:dyDescent="0.2">
      <c r="A313" s="11" t="s">
        <v>114</v>
      </c>
      <c r="B313" s="12" t="s">
        <v>679</v>
      </c>
      <c r="C313" s="12" t="s">
        <v>62</v>
      </c>
      <c r="D313" s="12" t="s">
        <v>629</v>
      </c>
      <c r="E313" s="12" t="s">
        <v>115</v>
      </c>
      <c r="F313" s="13">
        <v>4.5</v>
      </c>
    </row>
    <row r="314" spans="1:6" x14ac:dyDescent="0.2">
      <c r="A314" s="23" t="s">
        <v>63</v>
      </c>
      <c r="B314" s="9" t="s">
        <v>679</v>
      </c>
      <c r="C314" s="9" t="s">
        <v>64</v>
      </c>
      <c r="D314" s="9"/>
      <c r="E314" s="9"/>
      <c r="F314" s="10">
        <v>318.39999999999998</v>
      </c>
    </row>
    <row r="315" spans="1:6" x14ac:dyDescent="0.2">
      <c r="A315" s="23" t="s">
        <v>450</v>
      </c>
      <c r="B315" s="9" t="s">
        <v>679</v>
      </c>
      <c r="C315" s="9" t="s">
        <v>64</v>
      </c>
      <c r="D315" s="9" t="s">
        <v>451</v>
      </c>
      <c r="E315" s="9"/>
      <c r="F315" s="10">
        <v>318.39999999999998</v>
      </c>
    </row>
    <row r="316" spans="1:6" x14ac:dyDescent="0.2">
      <c r="A316" s="23" t="s">
        <v>452</v>
      </c>
      <c r="B316" s="9" t="s">
        <v>679</v>
      </c>
      <c r="C316" s="9" t="s">
        <v>64</v>
      </c>
      <c r="D316" s="9" t="s">
        <v>453</v>
      </c>
      <c r="E316" s="9"/>
      <c r="F316" s="10">
        <v>54.6</v>
      </c>
    </row>
    <row r="317" spans="1:6" x14ac:dyDescent="0.2">
      <c r="A317" s="23" t="s">
        <v>132</v>
      </c>
      <c r="B317" s="9" t="s">
        <v>679</v>
      </c>
      <c r="C317" s="9" t="s">
        <v>64</v>
      </c>
      <c r="D317" s="9" t="s">
        <v>454</v>
      </c>
      <c r="E317" s="9"/>
      <c r="F317" s="10">
        <v>54.6</v>
      </c>
    </row>
    <row r="318" spans="1:6" ht="25.5" x14ac:dyDescent="0.2">
      <c r="A318" s="23" t="s">
        <v>137</v>
      </c>
      <c r="B318" s="9" t="s">
        <v>679</v>
      </c>
      <c r="C318" s="9" t="s">
        <v>64</v>
      </c>
      <c r="D318" s="9" t="s">
        <v>455</v>
      </c>
      <c r="E318" s="9"/>
      <c r="F318" s="10">
        <v>54.6</v>
      </c>
    </row>
    <row r="319" spans="1:6" x14ac:dyDescent="0.2">
      <c r="A319" s="11" t="s">
        <v>114</v>
      </c>
      <c r="B319" s="12" t="s">
        <v>679</v>
      </c>
      <c r="C319" s="12" t="s">
        <v>64</v>
      </c>
      <c r="D319" s="12" t="s">
        <v>455</v>
      </c>
      <c r="E319" s="12" t="s">
        <v>115</v>
      </c>
      <c r="F319" s="13">
        <v>54.6</v>
      </c>
    </row>
    <row r="320" spans="1:6" x14ac:dyDescent="0.2">
      <c r="A320" s="23" t="s">
        <v>456</v>
      </c>
      <c r="B320" s="9" t="s">
        <v>679</v>
      </c>
      <c r="C320" s="9" t="s">
        <v>64</v>
      </c>
      <c r="D320" s="9" t="s">
        <v>457</v>
      </c>
      <c r="E320" s="9"/>
      <c r="F320" s="10">
        <v>54.6</v>
      </c>
    </row>
    <row r="321" spans="1:6" x14ac:dyDescent="0.2">
      <c r="A321" s="23" t="s">
        <v>132</v>
      </c>
      <c r="B321" s="9" t="s">
        <v>679</v>
      </c>
      <c r="C321" s="9" t="s">
        <v>64</v>
      </c>
      <c r="D321" s="9" t="s">
        <v>458</v>
      </c>
      <c r="E321" s="9"/>
      <c r="F321" s="10">
        <v>54.6</v>
      </c>
    </row>
    <row r="322" spans="1:6" ht="25.5" x14ac:dyDescent="0.2">
      <c r="A322" s="23" t="s">
        <v>137</v>
      </c>
      <c r="B322" s="9" t="s">
        <v>679</v>
      </c>
      <c r="C322" s="9" t="s">
        <v>64</v>
      </c>
      <c r="D322" s="9" t="s">
        <v>459</v>
      </c>
      <c r="E322" s="9"/>
      <c r="F322" s="10">
        <v>54.6</v>
      </c>
    </row>
    <row r="323" spans="1:6" x14ac:dyDescent="0.2">
      <c r="A323" s="11" t="s">
        <v>114</v>
      </c>
      <c r="B323" s="12" t="s">
        <v>679</v>
      </c>
      <c r="C323" s="12" t="s">
        <v>64</v>
      </c>
      <c r="D323" s="12" t="s">
        <v>459</v>
      </c>
      <c r="E323" s="12" t="s">
        <v>115</v>
      </c>
      <c r="F323" s="13">
        <v>54.6</v>
      </c>
    </row>
    <row r="324" spans="1:6" x14ac:dyDescent="0.2">
      <c r="A324" s="23" t="s">
        <v>460</v>
      </c>
      <c r="B324" s="9" t="s">
        <v>679</v>
      </c>
      <c r="C324" s="9" t="s">
        <v>64</v>
      </c>
      <c r="D324" s="9" t="s">
        <v>461</v>
      </c>
      <c r="E324" s="9"/>
      <c r="F324" s="10">
        <v>120</v>
      </c>
    </row>
    <row r="325" spans="1:6" x14ac:dyDescent="0.2">
      <c r="A325" s="23" t="s">
        <v>132</v>
      </c>
      <c r="B325" s="9" t="s">
        <v>679</v>
      </c>
      <c r="C325" s="9" t="s">
        <v>64</v>
      </c>
      <c r="D325" s="9" t="s">
        <v>462</v>
      </c>
      <c r="E325" s="9"/>
      <c r="F325" s="10">
        <v>120</v>
      </c>
    </row>
    <row r="326" spans="1:6" ht="25.5" x14ac:dyDescent="0.2">
      <c r="A326" s="23" t="s">
        <v>137</v>
      </c>
      <c r="B326" s="9" t="s">
        <v>679</v>
      </c>
      <c r="C326" s="9" t="s">
        <v>64</v>
      </c>
      <c r="D326" s="9" t="s">
        <v>463</v>
      </c>
      <c r="E326" s="9"/>
      <c r="F326" s="10">
        <v>120</v>
      </c>
    </row>
    <row r="327" spans="1:6" x14ac:dyDescent="0.2">
      <c r="A327" s="11" t="s">
        <v>114</v>
      </c>
      <c r="B327" s="12" t="s">
        <v>679</v>
      </c>
      <c r="C327" s="12" t="s">
        <v>64</v>
      </c>
      <c r="D327" s="12" t="s">
        <v>463</v>
      </c>
      <c r="E327" s="12" t="s">
        <v>115</v>
      </c>
      <c r="F327" s="13">
        <v>120</v>
      </c>
    </row>
    <row r="328" spans="1:6" ht="25.5" x14ac:dyDescent="0.2">
      <c r="A328" s="23" t="s">
        <v>464</v>
      </c>
      <c r="B328" s="9" t="s">
        <v>679</v>
      </c>
      <c r="C328" s="9" t="s">
        <v>64</v>
      </c>
      <c r="D328" s="9" t="s">
        <v>465</v>
      </c>
      <c r="E328" s="9"/>
      <c r="F328" s="10">
        <v>89.2</v>
      </c>
    </row>
    <row r="329" spans="1:6" x14ac:dyDescent="0.2">
      <c r="A329" s="23" t="s">
        <v>132</v>
      </c>
      <c r="B329" s="9" t="s">
        <v>679</v>
      </c>
      <c r="C329" s="9" t="s">
        <v>64</v>
      </c>
      <c r="D329" s="9" t="s">
        <v>466</v>
      </c>
      <c r="E329" s="9"/>
      <c r="F329" s="10">
        <v>89.2</v>
      </c>
    </row>
    <row r="330" spans="1:6" ht="25.5" x14ac:dyDescent="0.2">
      <c r="A330" s="23" t="s">
        <v>137</v>
      </c>
      <c r="B330" s="9" t="s">
        <v>679</v>
      </c>
      <c r="C330" s="9" t="s">
        <v>64</v>
      </c>
      <c r="D330" s="9" t="s">
        <v>467</v>
      </c>
      <c r="E330" s="9"/>
      <c r="F330" s="10">
        <v>89.2</v>
      </c>
    </row>
    <row r="331" spans="1:6" x14ac:dyDescent="0.2">
      <c r="A331" s="11" t="s">
        <v>114</v>
      </c>
      <c r="B331" s="12" t="s">
        <v>679</v>
      </c>
      <c r="C331" s="12" t="s">
        <v>64</v>
      </c>
      <c r="D331" s="12" t="s">
        <v>467</v>
      </c>
      <c r="E331" s="12" t="s">
        <v>115</v>
      </c>
      <c r="F331" s="13">
        <v>89.2</v>
      </c>
    </row>
    <row r="332" spans="1:6" x14ac:dyDescent="0.2">
      <c r="A332" s="23" t="s">
        <v>67</v>
      </c>
      <c r="B332" s="9" t="s">
        <v>679</v>
      </c>
      <c r="C332" s="9" t="s">
        <v>68</v>
      </c>
      <c r="D332" s="9"/>
      <c r="E332" s="9"/>
      <c r="F332" s="10">
        <v>123278.5</v>
      </c>
    </row>
    <row r="333" spans="1:6" x14ac:dyDescent="0.2">
      <c r="A333" s="23" t="s">
        <v>69</v>
      </c>
      <c r="B333" s="9" t="s">
        <v>679</v>
      </c>
      <c r="C333" s="9" t="s">
        <v>70</v>
      </c>
      <c r="D333" s="9"/>
      <c r="E333" s="9"/>
      <c r="F333" s="10">
        <v>95152</v>
      </c>
    </row>
    <row r="334" spans="1:6" ht="25.5" x14ac:dyDescent="0.2">
      <c r="A334" s="23" t="s">
        <v>389</v>
      </c>
      <c r="B334" s="9" t="s">
        <v>679</v>
      </c>
      <c r="C334" s="9" t="s">
        <v>70</v>
      </c>
      <c r="D334" s="9" t="s">
        <v>390</v>
      </c>
      <c r="E334" s="9"/>
      <c r="F334" s="10">
        <v>72274.899999999994</v>
      </c>
    </row>
    <row r="335" spans="1:6" x14ac:dyDescent="0.2">
      <c r="A335" s="23" t="s">
        <v>391</v>
      </c>
      <c r="B335" s="9" t="s">
        <v>679</v>
      </c>
      <c r="C335" s="9" t="s">
        <v>70</v>
      </c>
      <c r="D335" s="9" t="s">
        <v>392</v>
      </c>
      <c r="E335" s="9"/>
      <c r="F335" s="10">
        <v>32952.1</v>
      </c>
    </row>
    <row r="336" spans="1:6" x14ac:dyDescent="0.2">
      <c r="A336" s="23" t="s">
        <v>120</v>
      </c>
      <c r="B336" s="9" t="s">
        <v>679</v>
      </c>
      <c r="C336" s="9" t="s">
        <v>70</v>
      </c>
      <c r="D336" s="9" t="s">
        <v>393</v>
      </c>
      <c r="E336" s="9"/>
      <c r="F336" s="10">
        <v>32952.1</v>
      </c>
    </row>
    <row r="337" spans="1:6" x14ac:dyDescent="0.2">
      <c r="A337" s="23" t="s">
        <v>108</v>
      </c>
      <c r="B337" s="9" t="s">
        <v>679</v>
      </c>
      <c r="C337" s="9" t="s">
        <v>70</v>
      </c>
      <c r="D337" s="9" t="s">
        <v>394</v>
      </c>
      <c r="E337" s="9"/>
      <c r="F337" s="10">
        <v>281</v>
      </c>
    </row>
    <row r="338" spans="1:6" x14ac:dyDescent="0.2">
      <c r="A338" s="11" t="s">
        <v>257</v>
      </c>
      <c r="B338" s="12" t="s">
        <v>679</v>
      </c>
      <c r="C338" s="12" t="s">
        <v>70</v>
      </c>
      <c r="D338" s="12" t="s">
        <v>394</v>
      </c>
      <c r="E338" s="12" t="s">
        <v>258</v>
      </c>
      <c r="F338" s="13">
        <v>281</v>
      </c>
    </row>
    <row r="339" spans="1:6" x14ac:dyDescent="0.2">
      <c r="A339" s="23" t="s">
        <v>123</v>
      </c>
      <c r="B339" s="9" t="s">
        <v>679</v>
      </c>
      <c r="C339" s="9" t="s">
        <v>70</v>
      </c>
      <c r="D339" s="9" t="s">
        <v>395</v>
      </c>
      <c r="E339" s="9"/>
      <c r="F339" s="10">
        <v>870</v>
      </c>
    </row>
    <row r="340" spans="1:6" x14ac:dyDescent="0.2">
      <c r="A340" s="11" t="s">
        <v>257</v>
      </c>
      <c r="B340" s="12" t="s">
        <v>679</v>
      </c>
      <c r="C340" s="12" t="s">
        <v>70</v>
      </c>
      <c r="D340" s="12" t="s">
        <v>395</v>
      </c>
      <c r="E340" s="12" t="s">
        <v>258</v>
      </c>
      <c r="F340" s="13">
        <v>870</v>
      </c>
    </row>
    <row r="341" spans="1:6" x14ac:dyDescent="0.2">
      <c r="A341" s="23" t="s">
        <v>112</v>
      </c>
      <c r="B341" s="9" t="s">
        <v>679</v>
      </c>
      <c r="C341" s="9" t="s">
        <v>70</v>
      </c>
      <c r="D341" s="9" t="s">
        <v>396</v>
      </c>
      <c r="E341" s="9"/>
      <c r="F341" s="10">
        <v>31</v>
      </c>
    </row>
    <row r="342" spans="1:6" x14ac:dyDescent="0.2">
      <c r="A342" s="11" t="s">
        <v>257</v>
      </c>
      <c r="B342" s="12" t="s">
        <v>679</v>
      </c>
      <c r="C342" s="12" t="s">
        <v>70</v>
      </c>
      <c r="D342" s="12" t="s">
        <v>396</v>
      </c>
      <c r="E342" s="12" t="s">
        <v>258</v>
      </c>
      <c r="F342" s="13">
        <v>31</v>
      </c>
    </row>
    <row r="343" spans="1:6" x14ac:dyDescent="0.2">
      <c r="A343" s="23" t="s">
        <v>128</v>
      </c>
      <c r="B343" s="9" t="s">
        <v>679</v>
      </c>
      <c r="C343" s="9" t="s">
        <v>70</v>
      </c>
      <c r="D343" s="9" t="s">
        <v>397</v>
      </c>
      <c r="E343" s="9"/>
      <c r="F343" s="10">
        <v>5216.1000000000004</v>
      </c>
    </row>
    <row r="344" spans="1:6" x14ac:dyDescent="0.2">
      <c r="A344" s="11" t="s">
        <v>257</v>
      </c>
      <c r="B344" s="12" t="s">
        <v>679</v>
      </c>
      <c r="C344" s="12" t="s">
        <v>70</v>
      </c>
      <c r="D344" s="12" t="s">
        <v>397</v>
      </c>
      <c r="E344" s="12" t="s">
        <v>258</v>
      </c>
      <c r="F344" s="13">
        <v>5216.1000000000004</v>
      </c>
    </row>
    <row r="345" spans="1:6" ht="25.5" x14ac:dyDescent="0.2">
      <c r="A345" s="23" t="s">
        <v>137</v>
      </c>
      <c r="B345" s="9" t="s">
        <v>679</v>
      </c>
      <c r="C345" s="9" t="s">
        <v>70</v>
      </c>
      <c r="D345" s="9" t="s">
        <v>398</v>
      </c>
      <c r="E345" s="9"/>
      <c r="F345" s="10">
        <v>170</v>
      </c>
    </row>
    <row r="346" spans="1:6" x14ac:dyDescent="0.2">
      <c r="A346" s="11" t="s">
        <v>257</v>
      </c>
      <c r="B346" s="12" t="s">
        <v>679</v>
      </c>
      <c r="C346" s="12" t="s">
        <v>70</v>
      </c>
      <c r="D346" s="12" t="s">
        <v>398</v>
      </c>
      <c r="E346" s="12" t="s">
        <v>258</v>
      </c>
      <c r="F346" s="13">
        <v>170</v>
      </c>
    </row>
    <row r="347" spans="1:6" ht="25.5" x14ac:dyDescent="0.2">
      <c r="A347" s="23" t="s">
        <v>116</v>
      </c>
      <c r="B347" s="9" t="s">
        <v>679</v>
      </c>
      <c r="C347" s="9" t="s">
        <v>70</v>
      </c>
      <c r="D347" s="9" t="s">
        <v>399</v>
      </c>
      <c r="E347" s="9"/>
      <c r="F347" s="10">
        <v>26384</v>
      </c>
    </row>
    <row r="348" spans="1:6" s="40" customFormat="1" ht="38.25" x14ac:dyDescent="0.2">
      <c r="A348" s="23" t="s">
        <v>118</v>
      </c>
      <c r="B348" s="9" t="s">
        <v>679</v>
      </c>
      <c r="C348" s="9" t="s">
        <v>70</v>
      </c>
      <c r="D348" s="9" t="s">
        <v>434</v>
      </c>
      <c r="E348" s="9"/>
      <c r="F348" s="10">
        <v>26384</v>
      </c>
    </row>
    <row r="349" spans="1:6" s="40" customFormat="1" x14ac:dyDescent="0.2">
      <c r="A349" s="11" t="s">
        <v>257</v>
      </c>
      <c r="B349" s="12" t="s">
        <v>679</v>
      </c>
      <c r="C349" s="12" t="s">
        <v>70</v>
      </c>
      <c r="D349" s="12" t="s">
        <v>400</v>
      </c>
      <c r="E349" s="12" t="s">
        <v>258</v>
      </c>
      <c r="F349" s="13">
        <v>26384</v>
      </c>
    </row>
    <row r="350" spans="1:6" x14ac:dyDescent="0.2">
      <c r="A350" s="23" t="s">
        <v>401</v>
      </c>
      <c r="B350" s="9" t="s">
        <v>679</v>
      </c>
      <c r="C350" s="9" t="s">
        <v>70</v>
      </c>
      <c r="D350" s="9" t="s">
        <v>402</v>
      </c>
      <c r="E350" s="9"/>
      <c r="F350" s="10">
        <v>14628.9</v>
      </c>
    </row>
    <row r="351" spans="1:6" x14ac:dyDescent="0.2">
      <c r="A351" s="23" t="s">
        <v>120</v>
      </c>
      <c r="B351" s="9" t="s">
        <v>679</v>
      </c>
      <c r="C351" s="9" t="s">
        <v>70</v>
      </c>
      <c r="D351" s="9" t="s">
        <v>403</v>
      </c>
      <c r="E351" s="9"/>
      <c r="F351" s="10">
        <v>14628.9</v>
      </c>
    </row>
    <row r="352" spans="1:6" x14ac:dyDescent="0.2">
      <c r="A352" s="23" t="s">
        <v>108</v>
      </c>
      <c r="B352" s="9" t="s">
        <v>679</v>
      </c>
      <c r="C352" s="9" t="s">
        <v>70</v>
      </c>
      <c r="D352" s="9" t="s">
        <v>404</v>
      </c>
      <c r="E352" s="9"/>
      <c r="F352" s="10">
        <v>124</v>
      </c>
    </row>
    <row r="353" spans="1:6" ht="25.5" x14ac:dyDescent="0.2">
      <c r="A353" s="11" t="s">
        <v>110</v>
      </c>
      <c r="B353" s="12" t="s">
        <v>679</v>
      </c>
      <c r="C353" s="12" t="s">
        <v>70</v>
      </c>
      <c r="D353" s="12" t="s">
        <v>404</v>
      </c>
      <c r="E353" s="12" t="s">
        <v>111</v>
      </c>
      <c r="F353" s="13">
        <v>124</v>
      </c>
    </row>
    <row r="354" spans="1:6" x14ac:dyDescent="0.2">
      <c r="A354" s="23" t="s">
        <v>123</v>
      </c>
      <c r="B354" s="9" t="s">
        <v>679</v>
      </c>
      <c r="C354" s="9" t="s">
        <v>70</v>
      </c>
      <c r="D354" s="9" t="s">
        <v>405</v>
      </c>
      <c r="E354" s="9"/>
      <c r="F354" s="10">
        <v>259</v>
      </c>
    </row>
    <row r="355" spans="1:6" x14ac:dyDescent="0.2">
      <c r="A355" s="11" t="s">
        <v>114</v>
      </c>
      <c r="B355" s="12" t="s">
        <v>679</v>
      </c>
      <c r="C355" s="12" t="s">
        <v>70</v>
      </c>
      <c r="D355" s="12" t="s">
        <v>405</v>
      </c>
      <c r="E355" s="12" t="s">
        <v>115</v>
      </c>
      <c r="F355" s="13">
        <v>259</v>
      </c>
    </row>
    <row r="356" spans="1:6" x14ac:dyDescent="0.2">
      <c r="A356" s="23" t="s">
        <v>112</v>
      </c>
      <c r="B356" s="9" t="s">
        <v>679</v>
      </c>
      <c r="C356" s="9" t="s">
        <v>70</v>
      </c>
      <c r="D356" s="9" t="s">
        <v>406</v>
      </c>
      <c r="E356" s="9"/>
      <c r="F356" s="10">
        <v>802.19999999999993</v>
      </c>
    </row>
    <row r="357" spans="1:6" x14ac:dyDescent="0.2">
      <c r="A357" s="11" t="s">
        <v>114</v>
      </c>
      <c r="B357" s="12" t="s">
        <v>679</v>
      </c>
      <c r="C357" s="12" t="s">
        <v>70</v>
      </c>
      <c r="D357" s="12" t="s">
        <v>406</v>
      </c>
      <c r="E357" s="12" t="s">
        <v>115</v>
      </c>
      <c r="F357" s="13">
        <v>802.19999999999993</v>
      </c>
    </row>
    <row r="358" spans="1:6" x14ac:dyDescent="0.2">
      <c r="A358" s="23" t="s">
        <v>128</v>
      </c>
      <c r="B358" s="9" t="s">
        <v>679</v>
      </c>
      <c r="C358" s="9" t="s">
        <v>70</v>
      </c>
      <c r="D358" s="9" t="s">
        <v>407</v>
      </c>
      <c r="E358" s="9"/>
      <c r="F358" s="10">
        <v>857.4</v>
      </c>
    </row>
    <row r="359" spans="1:6" x14ac:dyDescent="0.2">
      <c r="A359" s="11" t="s">
        <v>114</v>
      </c>
      <c r="B359" s="12" t="s">
        <v>679</v>
      </c>
      <c r="C359" s="12" t="s">
        <v>70</v>
      </c>
      <c r="D359" s="12" t="s">
        <v>407</v>
      </c>
      <c r="E359" s="12" t="s">
        <v>115</v>
      </c>
      <c r="F359" s="13">
        <v>857.4</v>
      </c>
    </row>
    <row r="360" spans="1:6" ht="25.5" x14ac:dyDescent="0.2">
      <c r="A360" s="23" t="s">
        <v>137</v>
      </c>
      <c r="B360" s="9" t="s">
        <v>679</v>
      </c>
      <c r="C360" s="9" t="s">
        <v>70</v>
      </c>
      <c r="D360" s="9" t="s">
        <v>408</v>
      </c>
      <c r="E360" s="9"/>
      <c r="F360" s="10">
        <v>110</v>
      </c>
    </row>
    <row r="361" spans="1:6" x14ac:dyDescent="0.2">
      <c r="A361" s="11" t="s">
        <v>114</v>
      </c>
      <c r="B361" s="12" t="s">
        <v>679</v>
      </c>
      <c r="C361" s="12" t="s">
        <v>70</v>
      </c>
      <c r="D361" s="12" t="s">
        <v>408</v>
      </c>
      <c r="E361" s="12" t="s">
        <v>115</v>
      </c>
      <c r="F361" s="13">
        <v>110</v>
      </c>
    </row>
    <row r="362" spans="1:6" ht="25.5" x14ac:dyDescent="0.2">
      <c r="A362" s="23" t="s">
        <v>116</v>
      </c>
      <c r="B362" s="9" t="s">
        <v>679</v>
      </c>
      <c r="C362" s="9" t="s">
        <v>70</v>
      </c>
      <c r="D362" s="9" t="s">
        <v>409</v>
      </c>
      <c r="E362" s="9"/>
      <c r="F362" s="10">
        <v>12476.3</v>
      </c>
    </row>
    <row r="363" spans="1:6" ht="38.25" x14ac:dyDescent="0.2">
      <c r="A363" s="23" t="s">
        <v>118</v>
      </c>
      <c r="B363" s="9" t="s">
        <v>679</v>
      </c>
      <c r="C363" s="9" t="s">
        <v>70</v>
      </c>
      <c r="D363" s="9" t="s">
        <v>410</v>
      </c>
      <c r="E363" s="9"/>
      <c r="F363" s="10">
        <v>12476.3</v>
      </c>
    </row>
    <row r="364" spans="1:6" ht="25.5" x14ac:dyDescent="0.2">
      <c r="A364" s="11" t="s">
        <v>110</v>
      </c>
      <c r="B364" s="12" t="s">
        <v>679</v>
      </c>
      <c r="C364" s="12" t="s">
        <v>70</v>
      </c>
      <c r="D364" s="12" t="s">
        <v>410</v>
      </c>
      <c r="E364" s="12" t="s">
        <v>111</v>
      </c>
      <c r="F364" s="13">
        <v>12476.3</v>
      </c>
    </row>
    <row r="365" spans="1:6" x14ac:dyDescent="0.2">
      <c r="A365" s="23" t="s">
        <v>411</v>
      </c>
      <c r="B365" s="9" t="s">
        <v>679</v>
      </c>
      <c r="C365" s="9" t="s">
        <v>70</v>
      </c>
      <c r="D365" s="9" t="s">
        <v>412</v>
      </c>
      <c r="E365" s="9"/>
      <c r="F365" s="10">
        <v>24693.9</v>
      </c>
    </row>
    <row r="366" spans="1:6" x14ac:dyDescent="0.2">
      <c r="A366" s="23" t="s">
        <v>120</v>
      </c>
      <c r="B366" s="9" t="s">
        <v>679</v>
      </c>
      <c r="C366" s="9" t="s">
        <v>70</v>
      </c>
      <c r="D366" s="9" t="s">
        <v>413</v>
      </c>
      <c r="E366" s="9"/>
      <c r="F366" s="10">
        <v>24693.9</v>
      </c>
    </row>
    <row r="367" spans="1:6" x14ac:dyDescent="0.2">
      <c r="A367" s="23" t="s">
        <v>108</v>
      </c>
      <c r="B367" s="9" t="s">
        <v>679</v>
      </c>
      <c r="C367" s="9" t="s">
        <v>70</v>
      </c>
      <c r="D367" s="9" t="s">
        <v>414</v>
      </c>
      <c r="E367" s="9"/>
      <c r="F367" s="10">
        <v>278</v>
      </c>
    </row>
    <row r="368" spans="1:6" ht="25.5" x14ac:dyDescent="0.2">
      <c r="A368" s="11" t="s">
        <v>110</v>
      </c>
      <c r="B368" s="12" t="s">
        <v>679</v>
      </c>
      <c r="C368" s="12" t="s">
        <v>70</v>
      </c>
      <c r="D368" s="12" t="s">
        <v>414</v>
      </c>
      <c r="E368" s="12" t="s">
        <v>111</v>
      </c>
      <c r="F368" s="13">
        <v>278</v>
      </c>
    </row>
    <row r="369" spans="1:6" x14ac:dyDescent="0.2">
      <c r="A369" s="23" t="s">
        <v>123</v>
      </c>
      <c r="B369" s="9" t="s">
        <v>679</v>
      </c>
      <c r="C369" s="9" t="s">
        <v>70</v>
      </c>
      <c r="D369" s="9" t="s">
        <v>415</v>
      </c>
      <c r="E369" s="9"/>
      <c r="F369" s="10">
        <v>513.69999999999993</v>
      </c>
    </row>
    <row r="370" spans="1:6" x14ac:dyDescent="0.2">
      <c r="A370" s="11" t="s">
        <v>114</v>
      </c>
      <c r="B370" s="12" t="s">
        <v>679</v>
      </c>
      <c r="C370" s="12" t="s">
        <v>70</v>
      </c>
      <c r="D370" s="12" t="s">
        <v>415</v>
      </c>
      <c r="E370" s="12" t="s">
        <v>115</v>
      </c>
      <c r="F370" s="13">
        <v>513.69999999999993</v>
      </c>
    </row>
    <row r="371" spans="1:6" x14ac:dyDescent="0.2">
      <c r="A371" s="23" t="s">
        <v>112</v>
      </c>
      <c r="B371" s="9" t="s">
        <v>679</v>
      </c>
      <c r="C371" s="9" t="s">
        <v>70</v>
      </c>
      <c r="D371" s="9" t="s">
        <v>416</v>
      </c>
      <c r="E371" s="9"/>
      <c r="F371" s="10">
        <v>633.79999999999995</v>
      </c>
    </row>
    <row r="372" spans="1:6" x14ac:dyDescent="0.2">
      <c r="A372" s="11" t="s">
        <v>114</v>
      </c>
      <c r="B372" s="12" t="s">
        <v>679</v>
      </c>
      <c r="C372" s="12" t="s">
        <v>70</v>
      </c>
      <c r="D372" s="12" t="s">
        <v>416</v>
      </c>
      <c r="E372" s="12" t="s">
        <v>115</v>
      </c>
      <c r="F372" s="13">
        <v>633.79999999999995</v>
      </c>
    </row>
    <row r="373" spans="1:6" x14ac:dyDescent="0.2">
      <c r="A373" s="23" t="s">
        <v>128</v>
      </c>
      <c r="B373" s="9" t="s">
        <v>679</v>
      </c>
      <c r="C373" s="9" t="s">
        <v>70</v>
      </c>
      <c r="D373" s="9" t="s">
        <v>417</v>
      </c>
      <c r="E373" s="9"/>
      <c r="F373" s="10">
        <v>2573.6</v>
      </c>
    </row>
    <row r="374" spans="1:6" x14ac:dyDescent="0.2">
      <c r="A374" s="11" t="s">
        <v>114</v>
      </c>
      <c r="B374" s="12" t="s">
        <v>679</v>
      </c>
      <c r="C374" s="12" t="s">
        <v>70</v>
      </c>
      <c r="D374" s="12" t="s">
        <v>417</v>
      </c>
      <c r="E374" s="12" t="s">
        <v>115</v>
      </c>
      <c r="F374" s="13">
        <v>2573.6</v>
      </c>
    </row>
    <row r="375" spans="1:6" ht="25.5" x14ac:dyDescent="0.2">
      <c r="A375" s="23" t="s">
        <v>137</v>
      </c>
      <c r="B375" s="9" t="s">
        <v>679</v>
      </c>
      <c r="C375" s="9" t="s">
        <v>70</v>
      </c>
      <c r="D375" s="9" t="s">
        <v>418</v>
      </c>
      <c r="E375" s="9"/>
      <c r="F375" s="10">
        <v>150</v>
      </c>
    </row>
    <row r="376" spans="1:6" x14ac:dyDescent="0.2">
      <c r="A376" s="11" t="s">
        <v>114</v>
      </c>
      <c r="B376" s="12" t="s">
        <v>679</v>
      </c>
      <c r="C376" s="12" t="s">
        <v>70</v>
      </c>
      <c r="D376" s="12" t="s">
        <v>418</v>
      </c>
      <c r="E376" s="12" t="s">
        <v>115</v>
      </c>
      <c r="F376" s="13">
        <v>150</v>
      </c>
    </row>
    <row r="377" spans="1:6" ht="38.25" x14ac:dyDescent="0.2">
      <c r="A377" s="25" t="s">
        <v>304</v>
      </c>
      <c r="B377" s="9" t="s">
        <v>679</v>
      </c>
      <c r="C377" s="9" t="s">
        <v>70</v>
      </c>
      <c r="D377" s="9" t="s">
        <v>419</v>
      </c>
      <c r="E377" s="9"/>
      <c r="F377" s="10">
        <v>317.60000000000002</v>
      </c>
    </row>
    <row r="378" spans="1:6" ht="25.5" x14ac:dyDescent="0.2">
      <c r="A378" s="23" t="s">
        <v>420</v>
      </c>
      <c r="B378" s="9" t="s">
        <v>679</v>
      </c>
      <c r="C378" s="9" t="s">
        <v>70</v>
      </c>
      <c r="D378" s="9" t="s">
        <v>421</v>
      </c>
      <c r="E378" s="9"/>
      <c r="F378" s="10">
        <v>317.60000000000002</v>
      </c>
    </row>
    <row r="379" spans="1:6" x14ac:dyDescent="0.2">
      <c r="A379" s="11" t="s">
        <v>114</v>
      </c>
      <c r="B379" s="12" t="s">
        <v>679</v>
      </c>
      <c r="C379" s="12" t="s">
        <v>70</v>
      </c>
      <c r="D379" s="12" t="s">
        <v>421</v>
      </c>
      <c r="E379" s="12" t="s">
        <v>115</v>
      </c>
      <c r="F379" s="13">
        <v>317.60000000000002</v>
      </c>
    </row>
    <row r="380" spans="1:6" ht="25.5" x14ac:dyDescent="0.2">
      <c r="A380" s="23" t="s">
        <v>116</v>
      </c>
      <c r="B380" s="9" t="s">
        <v>679</v>
      </c>
      <c r="C380" s="9" t="s">
        <v>70</v>
      </c>
      <c r="D380" s="9" t="s">
        <v>422</v>
      </c>
      <c r="E380" s="9"/>
      <c r="F380" s="10">
        <v>20227.2</v>
      </c>
    </row>
    <row r="381" spans="1:6" ht="38.25" x14ac:dyDescent="0.2">
      <c r="A381" s="23" t="s">
        <v>118</v>
      </c>
      <c r="B381" s="9" t="s">
        <v>679</v>
      </c>
      <c r="C381" s="9" t="s">
        <v>70</v>
      </c>
      <c r="D381" s="9" t="s">
        <v>423</v>
      </c>
      <c r="E381" s="9"/>
      <c r="F381" s="10">
        <v>20227.2</v>
      </c>
    </row>
    <row r="382" spans="1:6" ht="25.5" x14ac:dyDescent="0.2">
      <c r="A382" s="11" t="s">
        <v>110</v>
      </c>
      <c r="B382" s="12" t="s">
        <v>679</v>
      </c>
      <c r="C382" s="12" t="s">
        <v>70</v>
      </c>
      <c r="D382" s="12" t="s">
        <v>423</v>
      </c>
      <c r="E382" s="12" t="s">
        <v>111</v>
      </c>
      <c r="F382" s="13">
        <v>20227.2</v>
      </c>
    </row>
    <row r="383" spans="1:6" ht="25.5" x14ac:dyDescent="0.2">
      <c r="A383" s="23" t="s">
        <v>542</v>
      </c>
      <c r="B383" s="9" t="s">
        <v>679</v>
      </c>
      <c r="C383" s="9" t="s">
        <v>70</v>
      </c>
      <c r="D383" s="9" t="s">
        <v>543</v>
      </c>
      <c r="E383" s="9"/>
      <c r="F383" s="10">
        <v>19078.099999999999</v>
      </c>
    </row>
    <row r="384" spans="1:6" ht="25.5" x14ac:dyDescent="0.2">
      <c r="A384" s="23" t="s">
        <v>559</v>
      </c>
      <c r="B384" s="9" t="s">
        <v>679</v>
      </c>
      <c r="C384" s="9" t="s">
        <v>70</v>
      </c>
      <c r="D384" s="9" t="s">
        <v>560</v>
      </c>
      <c r="E384" s="9"/>
      <c r="F384" s="10">
        <v>19078.099999999999</v>
      </c>
    </row>
    <row r="385" spans="1:6" x14ac:dyDescent="0.2">
      <c r="A385" s="23" t="s">
        <v>132</v>
      </c>
      <c r="B385" s="9" t="s">
        <v>679</v>
      </c>
      <c r="C385" s="9" t="s">
        <v>70</v>
      </c>
      <c r="D385" s="9" t="s">
        <v>561</v>
      </c>
      <c r="E385" s="9"/>
      <c r="F385" s="10">
        <v>19078.099999999999</v>
      </c>
    </row>
    <row r="386" spans="1:6" ht="25.5" x14ac:dyDescent="0.2">
      <c r="A386" s="23" t="s">
        <v>116</v>
      </c>
      <c r="B386" s="9" t="s">
        <v>679</v>
      </c>
      <c r="C386" s="9" t="s">
        <v>70</v>
      </c>
      <c r="D386" s="9" t="s">
        <v>562</v>
      </c>
      <c r="E386" s="9"/>
      <c r="F386" s="10">
        <v>19078.099999999999</v>
      </c>
    </row>
    <row r="387" spans="1:6" x14ac:dyDescent="0.2">
      <c r="A387" s="23" t="s">
        <v>563</v>
      </c>
      <c r="B387" s="9" t="s">
        <v>679</v>
      </c>
      <c r="C387" s="9" t="s">
        <v>70</v>
      </c>
      <c r="D387" s="9" t="s">
        <v>564</v>
      </c>
      <c r="E387" s="9"/>
      <c r="F387" s="10">
        <v>19078.099999999999</v>
      </c>
    </row>
    <row r="388" spans="1:6" x14ac:dyDescent="0.2">
      <c r="A388" s="11" t="s">
        <v>257</v>
      </c>
      <c r="B388" s="12" t="s">
        <v>679</v>
      </c>
      <c r="C388" s="12" t="s">
        <v>70</v>
      </c>
      <c r="D388" s="12" t="s">
        <v>564</v>
      </c>
      <c r="E388" s="12" t="s">
        <v>258</v>
      </c>
      <c r="F388" s="13">
        <v>19078.099999999999</v>
      </c>
    </row>
    <row r="389" spans="1:6" ht="25.5" x14ac:dyDescent="0.2">
      <c r="A389" s="25" t="s">
        <v>597</v>
      </c>
      <c r="B389" s="43" t="s">
        <v>679</v>
      </c>
      <c r="C389" s="43" t="s">
        <v>70</v>
      </c>
      <c r="D389" s="43" t="s">
        <v>598</v>
      </c>
      <c r="E389" s="43"/>
      <c r="F389" s="10">
        <v>3799</v>
      </c>
    </row>
    <row r="390" spans="1:6" ht="25.5" x14ac:dyDescent="0.2">
      <c r="A390" s="25" t="s">
        <v>599</v>
      </c>
      <c r="B390" s="43" t="s">
        <v>679</v>
      </c>
      <c r="C390" s="43" t="s">
        <v>70</v>
      </c>
      <c r="D390" s="43" t="s">
        <v>600</v>
      </c>
      <c r="E390" s="43"/>
      <c r="F390" s="10">
        <v>3799</v>
      </c>
    </row>
    <row r="391" spans="1:6" x14ac:dyDescent="0.2">
      <c r="A391" s="25" t="s">
        <v>143</v>
      </c>
      <c r="B391" s="43" t="s">
        <v>679</v>
      </c>
      <c r="C391" s="43" t="s">
        <v>70</v>
      </c>
      <c r="D391" s="43" t="s">
        <v>601</v>
      </c>
      <c r="E391" s="43"/>
      <c r="F391" s="10">
        <v>3799</v>
      </c>
    </row>
    <row r="392" spans="1:6" ht="38.25" x14ac:dyDescent="0.2">
      <c r="A392" s="25" t="s">
        <v>603</v>
      </c>
      <c r="B392" s="43" t="s">
        <v>679</v>
      </c>
      <c r="C392" s="43" t="s">
        <v>70</v>
      </c>
      <c r="D392" s="43" t="s">
        <v>604</v>
      </c>
      <c r="E392" s="43"/>
      <c r="F392" s="10">
        <v>3799</v>
      </c>
    </row>
    <row r="393" spans="1:6" x14ac:dyDescent="0.2">
      <c r="A393" s="44" t="s">
        <v>147</v>
      </c>
      <c r="B393" s="45" t="s">
        <v>679</v>
      </c>
      <c r="C393" s="45" t="s">
        <v>70</v>
      </c>
      <c r="D393" s="45" t="s">
        <v>604</v>
      </c>
      <c r="E393" s="45" t="s">
        <v>148</v>
      </c>
      <c r="F393" s="13">
        <v>3799</v>
      </c>
    </row>
    <row r="394" spans="1:6" x14ac:dyDescent="0.2">
      <c r="A394" s="23" t="s">
        <v>71</v>
      </c>
      <c r="B394" s="9" t="s">
        <v>679</v>
      </c>
      <c r="C394" s="9" t="s">
        <v>72</v>
      </c>
      <c r="D394" s="9"/>
      <c r="E394" s="9"/>
      <c r="F394" s="10">
        <v>28126.5</v>
      </c>
    </row>
    <row r="395" spans="1:6" ht="25.5" x14ac:dyDescent="0.2">
      <c r="A395" s="23" t="s">
        <v>389</v>
      </c>
      <c r="B395" s="9" t="s">
        <v>679</v>
      </c>
      <c r="C395" s="9" t="s">
        <v>72</v>
      </c>
      <c r="D395" s="9" t="s">
        <v>390</v>
      </c>
      <c r="E395" s="9"/>
      <c r="F395" s="10">
        <v>28126.5</v>
      </c>
    </row>
    <row r="396" spans="1:6" x14ac:dyDescent="0.2">
      <c r="A396" s="23" t="s">
        <v>441</v>
      </c>
      <c r="B396" s="9" t="s">
        <v>679</v>
      </c>
      <c r="C396" s="9" t="s">
        <v>72</v>
      </c>
      <c r="D396" s="9" t="s">
        <v>442</v>
      </c>
      <c r="E396" s="9"/>
      <c r="F396" s="10">
        <v>28126.5</v>
      </c>
    </row>
    <row r="397" spans="1:6" x14ac:dyDescent="0.2">
      <c r="A397" s="23" t="s">
        <v>120</v>
      </c>
      <c r="B397" s="9" t="s">
        <v>679</v>
      </c>
      <c r="C397" s="9" t="s">
        <v>72</v>
      </c>
      <c r="D397" s="9" t="s">
        <v>443</v>
      </c>
      <c r="E397" s="9"/>
      <c r="F397" s="10">
        <v>28126.5</v>
      </c>
    </row>
    <row r="398" spans="1:6" x14ac:dyDescent="0.2">
      <c r="A398" s="23" t="s">
        <v>108</v>
      </c>
      <c r="B398" s="9" t="s">
        <v>679</v>
      </c>
      <c r="C398" s="9" t="s">
        <v>72</v>
      </c>
      <c r="D398" s="9" t="s">
        <v>444</v>
      </c>
      <c r="E398" s="9"/>
      <c r="F398" s="10">
        <v>2663.5999999999985</v>
      </c>
    </row>
    <row r="399" spans="1:6" ht="25.5" x14ac:dyDescent="0.2">
      <c r="A399" s="11" t="s">
        <v>110</v>
      </c>
      <c r="B399" s="12" t="s">
        <v>679</v>
      </c>
      <c r="C399" s="12" t="s">
        <v>72</v>
      </c>
      <c r="D399" s="12" t="s">
        <v>444</v>
      </c>
      <c r="E399" s="12" t="s">
        <v>111</v>
      </c>
      <c r="F399" s="13">
        <v>2663.5999999999985</v>
      </c>
    </row>
    <row r="400" spans="1:6" s="37" customFormat="1" x14ac:dyDescent="0.2">
      <c r="A400" s="23" t="s">
        <v>123</v>
      </c>
      <c r="B400" s="9" t="s">
        <v>679</v>
      </c>
      <c r="C400" s="9" t="s">
        <v>72</v>
      </c>
      <c r="D400" s="9" t="s">
        <v>445</v>
      </c>
      <c r="E400" s="9"/>
      <c r="F400" s="10">
        <v>5.3</v>
      </c>
    </row>
    <row r="401" spans="1:6" s="37" customFormat="1" x14ac:dyDescent="0.2">
      <c r="A401" s="11" t="s">
        <v>114</v>
      </c>
      <c r="B401" s="12" t="s">
        <v>679</v>
      </c>
      <c r="C401" s="12" t="s">
        <v>72</v>
      </c>
      <c r="D401" s="12" t="s">
        <v>445</v>
      </c>
      <c r="E401" s="12" t="s">
        <v>115</v>
      </c>
      <c r="F401" s="13">
        <v>5.3</v>
      </c>
    </row>
    <row r="402" spans="1:6" s="40" customFormat="1" x14ac:dyDescent="0.2">
      <c r="A402" s="23" t="s">
        <v>112</v>
      </c>
      <c r="B402" s="9" t="s">
        <v>679</v>
      </c>
      <c r="C402" s="9" t="s">
        <v>72</v>
      </c>
      <c r="D402" s="9" t="s">
        <v>446</v>
      </c>
      <c r="E402" s="9"/>
      <c r="F402" s="10">
        <v>765.9</v>
      </c>
    </row>
    <row r="403" spans="1:6" s="40" customFormat="1" x14ac:dyDescent="0.2">
      <c r="A403" s="11" t="s">
        <v>114</v>
      </c>
      <c r="B403" s="12" t="s">
        <v>679</v>
      </c>
      <c r="C403" s="12" t="s">
        <v>72</v>
      </c>
      <c r="D403" s="12" t="s">
        <v>446</v>
      </c>
      <c r="E403" s="12" t="s">
        <v>115</v>
      </c>
      <c r="F403" s="13">
        <v>765.9</v>
      </c>
    </row>
    <row r="404" spans="1:6" x14ac:dyDescent="0.2">
      <c r="A404" s="23" t="s">
        <v>128</v>
      </c>
      <c r="B404" s="9" t="s">
        <v>679</v>
      </c>
      <c r="C404" s="9" t="s">
        <v>72</v>
      </c>
      <c r="D404" s="9" t="s">
        <v>447</v>
      </c>
      <c r="E404" s="9"/>
      <c r="F404" s="10">
        <v>121</v>
      </c>
    </row>
    <row r="405" spans="1:6" x14ac:dyDescent="0.2">
      <c r="A405" s="11" t="s">
        <v>114</v>
      </c>
      <c r="B405" s="12" t="s">
        <v>679</v>
      </c>
      <c r="C405" s="12" t="s">
        <v>72</v>
      </c>
      <c r="D405" s="12" t="s">
        <v>447</v>
      </c>
      <c r="E405" s="12" t="s">
        <v>115</v>
      </c>
      <c r="F405" s="13">
        <v>121</v>
      </c>
    </row>
    <row r="406" spans="1:6" ht="25.5" x14ac:dyDescent="0.2">
      <c r="A406" s="23" t="s">
        <v>116</v>
      </c>
      <c r="B406" s="9" t="s">
        <v>679</v>
      </c>
      <c r="C406" s="9" t="s">
        <v>72</v>
      </c>
      <c r="D406" s="9" t="s">
        <v>448</v>
      </c>
      <c r="E406" s="9"/>
      <c r="F406" s="10">
        <v>24570.7</v>
      </c>
    </row>
    <row r="407" spans="1:6" ht="38.25" x14ac:dyDescent="0.2">
      <c r="A407" s="23" t="s">
        <v>118</v>
      </c>
      <c r="B407" s="9" t="s">
        <v>679</v>
      </c>
      <c r="C407" s="9" t="s">
        <v>72</v>
      </c>
      <c r="D407" s="9" t="s">
        <v>449</v>
      </c>
      <c r="E407" s="9"/>
      <c r="F407" s="10">
        <v>24570.7</v>
      </c>
    </row>
    <row r="408" spans="1:6" ht="25.5" x14ac:dyDescent="0.2">
      <c r="A408" s="11" t="s">
        <v>110</v>
      </c>
      <c r="B408" s="12" t="s">
        <v>679</v>
      </c>
      <c r="C408" s="12" t="s">
        <v>72</v>
      </c>
      <c r="D408" s="12" t="s">
        <v>449</v>
      </c>
      <c r="E408" s="12" t="s">
        <v>111</v>
      </c>
      <c r="F408" s="13">
        <v>24570.7</v>
      </c>
    </row>
    <row r="409" spans="1:6" x14ac:dyDescent="0.2">
      <c r="A409" s="23" t="s">
        <v>73</v>
      </c>
      <c r="B409" s="9" t="s">
        <v>679</v>
      </c>
      <c r="C409" s="9" t="s">
        <v>74</v>
      </c>
      <c r="D409" s="9"/>
      <c r="E409" s="9"/>
      <c r="F409" s="10">
        <v>64720.3</v>
      </c>
    </row>
    <row r="410" spans="1:6" x14ac:dyDescent="0.2">
      <c r="A410" s="23" t="s">
        <v>75</v>
      </c>
      <c r="B410" s="9" t="s">
        <v>679</v>
      </c>
      <c r="C410" s="9" t="s">
        <v>76</v>
      </c>
      <c r="D410" s="9"/>
      <c r="E410" s="9"/>
      <c r="F410" s="10">
        <v>9161</v>
      </c>
    </row>
    <row r="411" spans="1:6" x14ac:dyDescent="0.2">
      <c r="A411" s="23" t="s">
        <v>475</v>
      </c>
      <c r="B411" s="9" t="s">
        <v>679</v>
      </c>
      <c r="C411" s="9" t="s">
        <v>76</v>
      </c>
      <c r="D411" s="9" t="s">
        <v>476</v>
      </c>
      <c r="E411" s="9"/>
      <c r="F411" s="10">
        <v>9161</v>
      </c>
    </row>
    <row r="412" spans="1:6" x14ac:dyDescent="0.2">
      <c r="A412" s="23" t="s">
        <v>477</v>
      </c>
      <c r="B412" s="9" t="s">
        <v>679</v>
      </c>
      <c r="C412" s="9" t="s">
        <v>76</v>
      </c>
      <c r="D412" s="9" t="s">
        <v>478</v>
      </c>
      <c r="E412" s="9"/>
      <c r="F412" s="10">
        <v>9161</v>
      </c>
    </row>
    <row r="413" spans="1:6" x14ac:dyDescent="0.2">
      <c r="A413" s="23" t="s">
        <v>470</v>
      </c>
      <c r="B413" s="9" t="s">
        <v>679</v>
      </c>
      <c r="C413" s="9" t="s">
        <v>76</v>
      </c>
      <c r="D413" s="9" t="s">
        <v>479</v>
      </c>
      <c r="E413" s="9"/>
      <c r="F413" s="10">
        <v>9161</v>
      </c>
    </row>
    <row r="414" spans="1:6" x14ac:dyDescent="0.2">
      <c r="A414" s="23" t="s">
        <v>480</v>
      </c>
      <c r="B414" s="9" t="s">
        <v>679</v>
      </c>
      <c r="C414" s="9" t="s">
        <v>76</v>
      </c>
      <c r="D414" s="9" t="s">
        <v>481</v>
      </c>
      <c r="E414" s="9"/>
      <c r="F414" s="10">
        <v>9161</v>
      </c>
    </row>
    <row r="415" spans="1:6" x14ac:dyDescent="0.2">
      <c r="A415" s="11" t="s">
        <v>141</v>
      </c>
      <c r="B415" s="12" t="s">
        <v>679</v>
      </c>
      <c r="C415" s="12" t="s">
        <v>76</v>
      </c>
      <c r="D415" s="12" t="s">
        <v>481</v>
      </c>
      <c r="E415" s="12" t="s">
        <v>142</v>
      </c>
      <c r="F415" s="13">
        <v>9161</v>
      </c>
    </row>
    <row r="416" spans="1:6" x14ac:dyDescent="0.2">
      <c r="A416" s="23" t="s">
        <v>77</v>
      </c>
      <c r="B416" s="9" t="s">
        <v>679</v>
      </c>
      <c r="C416" s="9" t="s">
        <v>78</v>
      </c>
      <c r="D416" s="9"/>
      <c r="E416" s="9"/>
      <c r="F416" s="10">
        <v>46782.9</v>
      </c>
    </row>
    <row r="417" spans="1:6" ht="25.5" x14ac:dyDescent="0.2">
      <c r="A417" s="23" t="s">
        <v>102</v>
      </c>
      <c r="B417" s="9" t="s">
        <v>679</v>
      </c>
      <c r="C417" s="9" t="s">
        <v>78</v>
      </c>
      <c r="D417" s="9" t="s">
        <v>103</v>
      </c>
      <c r="E417" s="9"/>
      <c r="F417" s="10">
        <v>45869.1</v>
      </c>
    </row>
    <row r="418" spans="1:6" x14ac:dyDescent="0.2">
      <c r="A418" s="23" t="s">
        <v>149</v>
      </c>
      <c r="B418" s="9" t="s">
        <v>679</v>
      </c>
      <c r="C418" s="9" t="s">
        <v>78</v>
      </c>
      <c r="D418" s="9" t="s">
        <v>150</v>
      </c>
      <c r="E418" s="9"/>
      <c r="F418" s="10">
        <v>45869.1</v>
      </c>
    </row>
    <row r="419" spans="1:6" x14ac:dyDescent="0.2">
      <c r="A419" s="23" t="s">
        <v>151</v>
      </c>
      <c r="B419" s="9" t="s">
        <v>679</v>
      </c>
      <c r="C419" s="9" t="s">
        <v>78</v>
      </c>
      <c r="D419" s="9" t="s">
        <v>152</v>
      </c>
      <c r="E419" s="9"/>
      <c r="F419" s="10">
        <v>45869.1</v>
      </c>
    </row>
    <row r="420" spans="1:6" ht="25.5" x14ac:dyDescent="0.2">
      <c r="A420" s="23" t="s">
        <v>155</v>
      </c>
      <c r="B420" s="9" t="s">
        <v>679</v>
      </c>
      <c r="C420" s="9" t="s">
        <v>78</v>
      </c>
      <c r="D420" s="9" t="s">
        <v>156</v>
      </c>
      <c r="E420" s="9"/>
      <c r="F420" s="10">
        <v>45869.1</v>
      </c>
    </row>
    <row r="421" spans="1:6" x14ac:dyDescent="0.2">
      <c r="A421" s="11" t="s">
        <v>114</v>
      </c>
      <c r="B421" s="12" t="s">
        <v>679</v>
      </c>
      <c r="C421" s="12" t="s">
        <v>78</v>
      </c>
      <c r="D421" s="12" t="s">
        <v>156</v>
      </c>
      <c r="E421" s="12" t="s">
        <v>115</v>
      </c>
      <c r="F421" s="13">
        <v>800</v>
      </c>
    </row>
    <row r="422" spans="1:6" x14ac:dyDescent="0.2">
      <c r="A422" s="11" t="s">
        <v>141</v>
      </c>
      <c r="B422" s="12" t="s">
        <v>679</v>
      </c>
      <c r="C422" s="12" t="s">
        <v>78</v>
      </c>
      <c r="D422" s="12" t="s">
        <v>156</v>
      </c>
      <c r="E422" s="12" t="s">
        <v>142</v>
      </c>
      <c r="F422" s="13">
        <v>45069.1</v>
      </c>
    </row>
    <row r="423" spans="1:6" x14ac:dyDescent="0.2">
      <c r="A423" s="23" t="s">
        <v>475</v>
      </c>
      <c r="B423" s="9" t="s">
        <v>679</v>
      </c>
      <c r="C423" s="9" t="s">
        <v>78</v>
      </c>
      <c r="D423" s="9" t="s">
        <v>476</v>
      </c>
      <c r="E423" s="9"/>
      <c r="F423" s="10">
        <v>913.8</v>
      </c>
    </row>
    <row r="424" spans="1:6" x14ac:dyDescent="0.2">
      <c r="A424" s="23" t="s">
        <v>482</v>
      </c>
      <c r="B424" s="9" t="s">
        <v>679</v>
      </c>
      <c r="C424" s="9" t="s">
        <v>78</v>
      </c>
      <c r="D424" s="9" t="s">
        <v>483</v>
      </c>
      <c r="E424" s="9"/>
      <c r="F424" s="10">
        <v>913.8</v>
      </c>
    </row>
    <row r="425" spans="1:6" x14ac:dyDescent="0.2">
      <c r="A425" s="23" t="s">
        <v>470</v>
      </c>
      <c r="B425" s="9" t="s">
        <v>679</v>
      </c>
      <c r="C425" s="9" t="s">
        <v>78</v>
      </c>
      <c r="D425" s="9" t="s">
        <v>484</v>
      </c>
      <c r="E425" s="9"/>
      <c r="F425" s="10">
        <v>913.8</v>
      </c>
    </row>
    <row r="426" spans="1:6" x14ac:dyDescent="0.2">
      <c r="A426" s="23" t="s">
        <v>488</v>
      </c>
      <c r="B426" s="9" t="s">
        <v>679</v>
      </c>
      <c r="C426" s="9" t="s">
        <v>78</v>
      </c>
      <c r="D426" s="9" t="s">
        <v>489</v>
      </c>
      <c r="E426" s="9"/>
      <c r="F426" s="10">
        <v>831.3</v>
      </c>
    </row>
    <row r="427" spans="1:6" x14ac:dyDescent="0.2">
      <c r="A427" s="11" t="s">
        <v>114</v>
      </c>
      <c r="B427" s="12" t="s">
        <v>679</v>
      </c>
      <c r="C427" s="12" t="s">
        <v>78</v>
      </c>
      <c r="D427" s="12" t="s">
        <v>489</v>
      </c>
      <c r="E427" s="12" t="s">
        <v>115</v>
      </c>
      <c r="F427" s="13">
        <v>831.3</v>
      </c>
    </row>
    <row r="428" spans="1:6" x14ac:dyDescent="0.2">
      <c r="A428" s="23" t="s">
        <v>490</v>
      </c>
      <c r="B428" s="9" t="s">
        <v>679</v>
      </c>
      <c r="C428" s="9" t="s">
        <v>78</v>
      </c>
      <c r="D428" s="9" t="s">
        <v>491</v>
      </c>
      <c r="E428" s="9"/>
      <c r="F428" s="10">
        <v>82.5</v>
      </c>
    </row>
    <row r="429" spans="1:6" x14ac:dyDescent="0.2">
      <c r="A429" s="11" t="s">
        <v>141</v>
      </c>
      <c r="B429" s="12" t="s">
        <v>679</v>
      </c>
      <c r="C429" s="12" t="s">
        <v>78</v>
      </c>
      <c r="D429" s="12" t="s">
        <v>491</v>
      </c>
      <c r="E429" s="12" t="s">
        <v>142</v>
      </c>
      <c r="F429" s="13">
        <v>82.5</v>
      </c>
    </row>
    <row r="430" spans="1:6" x14ac:dyDescent="0.2">
      <c r="A430" s="23" t="s">
        <v>79</v>
      </c>
      <c r="B430" s="9" t="s">
        <v>679</v>
      </c>
      <c r="C430" s="9" t="s">
        <v>80</v>
      </c>
      <c r="D430" s="9"/>
      <c r="E430" s="9"/>
      <c r="F430" s="10">
        <v>1960.1999999999998</v>
      </c>
    </row>
    <row r="431" spans="1:6" x14ac:dyDescent="0.2">
      <c r="A431" s="23" t="s">
        <v>450</v>
      </c>
      <c r="B431" s="9" t="s">
        <v>679</v>
      </c>
      <c r="C431" s="9" t="s">
        <v>80</v>
      </c>
      <c r="D431" s="9" t="s">
        <v>451</v>
      </c>
      <c r="E431" s="9"/>
      <c r="F431" s="10">
        <v>1960.1999999999998</v>
      </c>
    </row>
    <row r="432" spans="1:6" x14ac:dyDescent="0.2">
      <c r="A432" s="23" t="s">
        <v>468</v>
      </c>
      <c r="B432" s="9" t="s">
        <v>679</v>
      </c>
      <c r="C432" s="9" t="s">
        <v>80</v>
      </c>
      <c r="D432" s="9" t="s">
        <v>469</v>
      </c>
      <c r="E432" s="9"/>
      <c r="F432" s="10">
        <v>1960.1999999999998</v>
      </c>
    </row>
    <row r="433" spans="1:6" x14ac:dyDescent="0.2">
      <c r="A433" s="23" t="s">
        <v>470</v>
      </c>
      <c r="B433" s="9" t="s">
        <v>679</v>
      </c>
      <c r="C433" s="9" t="s">
        <v>80</v>
      </c>
      <c r="D433" s="9" t="s">
        <v>471</v>
      </c>
      <c r="E433" s="9"/>
      <c r="F433" s="10">
        <v>1960.1999999999998</v>
      </c>
    </row>
    <row r="434" spans="1:6" ht="25.5" x14ac:dyDescent="0.2">
      <c r="A434" s="25" t="s">
        <v>684</v>
      </c>
      <c r="B434" s="9" t="s">
        <v>679</v>
      </c>
      <c r="C434" s="9" t="s">
        <v>80</v>
      </c>
      <c r="D434" s="9" t="s">
        <v>472</v>
      </c>
      <c r="E434" s="9"/>
      <c r="F434" s="10">
        <v>1960.1999999999998</v>
      </c>
    </row>
    <row r="435" spans="1:6" x14ac:dyDescent="0.2">
      <c r="A435" s="23" t="s">
        <v>473</v>
      </c>
      <c r="B435" s="9" t="s">
        <v>679</v>
      </c>
      <c r="C435" s="9" t="s">
        <v>80</v>
      </c>
      <c r="D435" s="9" t="s">
        <v>474</v>
      </c>
      <c r="E435" s="9"/>
      <c r="F435" s="10">
        <v>1960.1999999999998</v>
      </c>
    </row>
    <row r="436" spans="1:6" s="48" customFormat="1" x14ac:dyDescent="0.2">
      <c r="A436" s="11" t="s">
        <v>141</v>
      </c>
      <c r="B436" s="12" t="s">
        <v>679</v>
      </c>
      <c r="C436" s="12" t="s">
        <v>80</v>
      </c>
      <c r="D436" s="12" t="s">
        <v>474</v>
      </c>
      <c r="E436" s="12" t="s">
        <v>142</v>
      </c>
      <c r="F436" s="13">
        <v>1960.1999999999998</v>
      </c>
    </row>
    <row r="437" spans="1:6" x14ac:dyDescent="0.2">
      <c r="A437" s="23" t="s">
        <v>81</v>
      </c>
      <c r="B437" s="9" t="s">
        <v>679</v>
      </c>
      <c r="C437" s="9" t="s">
        <v>82</v>
      </c>
      <c r="D437" s="9"/>
      <c r="E437" s="9"/>
      <c r="F437" s="10">
        <v>6816.2</v>
      </c>
    </row>
    <row r="438" spans="1:6" ht="25.5" x14ac:dyDescent="0.2">
      <c r="A438" s="23" t="s">
        <v>102</v>
      </c>
      <c r="B438" s="9" t="s">
        <v>679</v>
      </c>
      <c r="C438" s="9" t="s">
        <v>82</v>
      </c>
      <c r="D438" s="9" t="s">
        <v>103</v>
      </c>
      <c r="E438" s="9"/>
      <c r="F438" s="10">
        <v>6655.5999999999995</v>
      </c>
    </row>
    <row r="439" spans="1:6" x14ac:dyDescent="0.2">
      <c r="A439" s="23" t="s">
        <v>149</v>
      </c>
      <c r="B439" s="9" t="s">
        <v>679</v>
      </c>
      <c r="C439" s="9" t="s">
        <v>82</v>
      </c>
      <c r="D439" s="9" t="s">
        <v>150</v>
      </c>
      <c r="E439" s="9"/>
      <c r="F439" s="10">
        <v>6655.5999999999995</v>
      </c>
    </row>
    <row r="440" spans="1:6" x14ac:dyDescent="0.2">
      <c r="A440" s="23" t="s">
        <v>151</v>
      </c>
      <c r="B440" s="9" t="s">
        <v>679</v>
      </c>
      <c r="C440" s="9" t="s">
        <v>82</v>
      </c>
      <c r="D440" s="9" t="s">
        <v>152</v>
      </c>
      <c r="E440" s="9"/>
      <c r="F440" s="10">
        <v>6655.5999999999995</v>
      </c>
    </row>
    <row r="441" spans="1:6" ht="25.5" x14ac:dyDescent="0.2">
      <c r="A441" s="23" t="s">
        <v>155</v>
      </c>
      <c r="B441" s="9" t="s">
        <v>679</v>
      </c>
      <c r="C441" s="9" t="s">
        <v>82</v>
      </c>
      <c r="D441" s="9" t="s">
        <v>156</v>
      </c>
      <c r="E441" s="9"/>
      <c r="F441" s="10">
        <v>4364.7</v>
      </c>
    </row>
    <row r="442" spans="1:6" ht="25.5" x14ac:dyDescent="0.2">
      <c r="A442" s="11" t="s">
        <v>110</v>
      </c>
      <c r="B442" s="12" t="s">
        <v>679</v>
      </c>
      <c r="C442" s="12" t="s">
        <v>82</v>
      </c>
      <c r="D442" s="12" t="s">
        <v>156</v>
      </c>
      <c r="E442" s="12" t="s">
        <v>111</v>
      </c>
      <c r="F442" s="13">
        <v>4167.3</v>
      </c>
    </row>
    <row r="443" spans="1:6" x14ac:dyDescent="0.2">
      <c r="A443" s="11" t="s">
        <v>114</v>
      </c>
      <c r="B443" s="12" t="s">
        <v>679</v>
      </c>
      <c r="C443" s="12" t="s">
        <v>82</v>
      </c>
      <c r="D443" s="12" t="s">
        <v>156</v>
      </c>
      <c r="E443" s="12" t="s">
        <v>115</v>
      </c>
      <c r="F443" s="13">
        <v>197.4</v>
      </c>
    </row>
    <row r="444" spans="1:6" ht="25.5" x14ac:dyDescent="0.2">
      <c r="A444" s="23" t="s">
        <v>157</v>
      </c>
      <c r="B444" s="9" t="s">
        <v>679</v>
      </c>
      <c r="C444" s="9" t="s">
        <v>82</v>
      </c>
      <c r="D444" s="9" t="s">
        <v>158</v>
      </c>
      <c r="E444" s="9"/>
      <c r="F444" s="10">
        <v>2290.9</v>
      </c>
    </row>
    <row r="445" spans="1:6" ht="25.5" x14ac:dyDescent="0.2">
      <c r="A445" s="11" t="s">
        <v>110</v>
      </c>
      <c r="B445" s="12" t="s">
        <v>679</v>
      </c>
      <c r="C445" s="12" t="s">
        <v>82</v>
      </c>
      <c r="D445" s="12" t="s">
        <v>158</v>
      </c>
      <c r="E445" s="12" t="s">
        <v>111</v>
      </c>
      <c r="F445" s="13">
        <v>2143.5</v>
      </c>
    </row>
    <row r="446" spans="1:6" x14ac:dyDescent="0.2">
      <c r="A446" s="11" t="s">
        <v>114</v>
      </c>
      <c r="B446" s="12" t="s">
        <v>679</v>
      </c>
      <c r="C446" s="12" t="s">
        <v>82</v>
      </c>
      <c r="D446" s="12" t="s">
        <v>158</v>
      </c>
      <c r="E446" s="12" t="s">
        <v>115</v>
      </c>
      <c r="F446" s="13">
        <v>147.4</v>
      </c>
    </row>
    <row r="447" spans="1:6" x14ac:dyDescent="0.2">
      <c r="A447" s="23" t="s">
        <v>475</v>
      </c>
      <c r="B447" s="9" t="s">
        <v>679</v>
      </c>
      <c r="C447" s="9" t="s">
        <v>82</v>
      </c>
      <c r="D447" s="9" t="s">
        <v>476</v>
      </c>
      <c r="E447" s="9"/>
      <c r="F447" s="10">
        <v>160.6</v>
      </c>
    </row>
    <row r="448" spans="1:6" x14ac:dyDescent="0.2">
      <c r="A448" s="23" t="s">
        <v>482</v>
      </c>
      <c r="B448" s="9" t="s">
        <v>679</v>
      </c>
      <c r="C448" s="9" t="s">
        <v>82</v>
      </c>
      <c r="D448" s="9" t="s">
        <v>483</v>
      </c>
      <c r="E448" s="9"/>
      <c r="F448" s="10">
        <v>160.6</v>
      </c>
    </row>
    <row r="449" spans="1:6" x14ac:dyDescent="0.2">
      <c r="A449" s="23" t="s">
        <v>470</v>
      </c>
      <c r="B449" s="9" t="s">
        <v>679</v>
      </c>
      <c r="C449" s="9" t="s">
        <v>82</v>
      </c>
      <c r="D449" s="9" t="s">
        <v>484</v>
      </c>
      <c r="E449" s="9"/>
      <c r="F449" s="10">
        <v>160.6</v>
      </c>
    </row>
    <row r="450" spans="1:6" x14ac:dyDescent="0.2">
      <c r="A450" s="23" t="s">
        <v>123</v>
      </c>
      <c r="B450" s="9" t="s">
        <v>679</v>
      </c>
      <c r="C450" s="9" t="s">
        <v>82</v>
      </c>
      <c r="D450" s="9" t="s">
        <v>485</v>
      </c>
      <c r="E450" s="9"/>
      <c r="F450" s="10">
        <v>149.9</v>
      </c>
    </row>
    <row r="451" spans="1:6" x14ac:dyDescent="0.2">
      <c r="A451" s="11" t="s">
        <v>114</v>
      </c>
      <c r="B451" s="12" t="s">
        <v>679</v>
      </c>
      <c r="C451" s="12" t="s">
        <v>82</v>
      </c>
      <c r="D451" s="12" t="s">
        <v>485</v>
      </c>
      <c r="E451" s="12" t="s">
        <v>115</v>
      </c>
      <c r="F451" s="13">
        <v>149.9</v>
      </c>
    </row>
    <row r="452" spans="1:6" x14ac:dyDescent="0.2">
      <c r="A452" s="23" t="s">
        <v>112</v>
      </c>
      <c r="B452" s="9" t="s">
        <v>679</v>
      </c>
      <c r="C452" s="9" t="s">
        <v>82</v>
      </c>
      <c r="D452" s="9" t="s">
        <v>486</v>
      </c>
      <c r="E452" s="9"/>
      <c r="F452" s="10">
        <v>0.7</v>
      </c>
    </row>
    <row r="453" spans="1:6" x14ac:dyDescent="0.2">
      <c r="A453" s="11" t="s">
        <v>114</v>
      </c>
      <c r="B453" s="12" t="s">
        <v>679</v>
      </c>
      <c r="C453" s="12" t="s">
        <v>82</v>
      </c>
      <c r="D453" s="12" t="s">
        <v>486</v>
      </c>
      <c r="E453" s="12" t="s">
        <v>115</v>
      </c>
      <c r="F453" s="13">
        <v>0.7</v>
      </c>
    </row>
    <row r="454" spans="1:6" x14ac:dyDescent="0.2">
      <c r="A454" s="23" t="s">
        <v>488</v>
      </c>
      <c r="B454" s="9" t="s">
        <v>679</v>
      </c>
      <c r="C454" s="9" t="s">
        <v>82</v>
      </c>
      <c r="D454" s="9" t="s">
        <v>489</v>
      </c>
      <c r="E454" s="9"/>
      <c r="F454" s="10">
        <v>10</v>
      </c>
    </row>
    <row r="455" spans="1:6" ht="25.5" x14ac:dyDescent="0.2">
      <c r="A455" s="11" t="s">
        <v>110</v>
      </c>
      <c r="B455" s="12" t="s">
        <v>679</v>
      </c>
      <c r="C455" s="12" t="s">
        <v>82</v>
      </c>
      <c r="D455" s="12" t="s">
        <v>489</v>
      </c>
      <c r="E455" s="12" t="s">
        <v>111</v>
      </c>
      <c r="F455" s="13">
        <v>10</v>
      </c>
    </row>
    <row r="456" spans="1:6" x14ac:dyDescent="0.2">
      <c r="A456" s="23" t="s">
        <v>83</v>
      </c>
      <c r="B456" s="9" t="s">
        <v>679</v>
      </c>
      <c r="C456" s="9" t="s">
        <v>84</v>
      </c>
      <c r="D456" s="9"/>
      <c r="E456" s="9"/>
      <c r="F456" s="10">
        <v>1203</v>
      </c>
    </row>
    <row r="457" spans="1:6" x14ac:dyDescent="0.2">
      <c r="A457" s="23" t="s">
        <v>85</v>
      </c>
      <c r="B457" s="9" t="s">
        <v>679</v>
      </c>
      <c r="C457" s="9" t="s">
        <v>86</v>
      </c>
      <c r="D457" s="9"/>
      <c r="E457" s="9"/>
      <c r="F457" s="10">
        <v>1203</v>
      </c>
    </row>
    <row r="458" spans="1:6" x14ac:dyDescent="0.2">
      <c r="A458" s="23" t="s">
        <v>249</v>
      </c>
      <c r="B458" s="9" t="s">
        <v>679</v>
      </c>
      <c r="C458" s="9" t="s">
        <v>86</v>
      </c>
      <c r="D458" s="9" t="s">
        <v>250</v>
      </c>
      <c r="E458" s="9"/>
      <c r="F458" s="10">
        <v>1203</v>
      </c>
    </row>
    <row r="459" spans="1:6" x14ac:dyDescent="0.2">
      <c r="A459" s="23" t="s">
        <v>251</v>
      </c>
      <c r="B459" s="9" t="s">
        <v>679</v>
      </c>
      <c r="C459" s="9" t="s">
        <v>86</v>
      </c>
      <c r="D459" s="9" t="s">
        <v>252</v>
      </c>
      <c r="E459" s="9"/>
      <c r="F459" s="10">
        <v>748</v>
      </c>
    </row>
    <row r="460" spans="1:6" ht="54.75" customHeight="1" x14ac:dyDescent="0.2">
      <c r="A460" s="23" t="s">
        <v>132</v>
      </c>
      <c r="B460" s="9" t="s">
        <v>679</v>
      </c>
      <c r="C460" s="9" t="s">
        <v>86</v>
      </c>
      <c r="D460" s="9" t="s">
        <v>259</v>
      </c>
      <c r="E460" s="9"/>
      <c r="F460" s="10">
        <v>748</v>
      </c>
    </row>
    <row r="461" spans="1:6" ht="25.5" x14ac:dyDescent="0.2">
      <c r="A461" s="23" t="s">
        <v>137</v>
      </c>
      <c r="B461" s="9" t="s">
        <v>679</v>
      </c>
      <c r="C461" s="9" t="s">
        <v>86</v>
      </c>
      <c r="D461" s="9" t="s">
        <v>260</v>
      </c>
      <c r="E461" s="9"/>
      <c r="F461" s="10">
        <v>748</v>
      </c>
    </row>
    <row r="462" spans="1:6" x14ac:dyDescent="0.2">
      <c r="A462" s="11" t="s">
        <v>114</v>
      </c>
      <c r="B462" s="12" t="s">
        <v>679</v>
      </c>
      <c r="C462" s="12" t="s">
        <v>86</v>
      </c>
      <c r="D462" s="12" t="s">
        <v>260</v>
      </c>
      <c r="E462" s="12" t="s">
        <v>115</v>
      </c>
      <c r="F462" s="13">
        <v>748</v>
      </c>
    </row>
    <row r="463" spans="1:6" ht="43.5" customHeight="1" x14ac:dyDescent="0.2">
      <c r="A463" s="23" t="s">
        <v>261</v>
      </c>
      <c r="B463" s="9" t="s">
        <v>679</v>
      </c>
      <c r="C463" s="9" t="s">
        <v>86</v>
      </c>
      <c r="D463" s="9" t="s">
        <v>262</v>
      </c>
      <c r="E463" s="9"/>
      <c r="F463" s="10">
        <v>20</v>
      </c>
    </row>
    <row r="464" spans="1:6" x14ac:dyDescent="0.2">
      <c r="A464" s="23" t="s">
        <v>132</v>
      </c>
      <c r="B464" s="9" t="s">
        <v>679</v>
      </c>
      <c r="C464" s="9" t="s">
        <v>86</v>
      </c>
      <c r="D464" s="9" t="s">
        <v>263</v>
      </c>
      <c r="E464" s="9"/>
      <c r="F464" s="10">
        <v>20</v>
      </c>
    </row>
    <row r="465" spans="1:6" ht="25.5" x14ac:dyDescent="0.2">
      <c r="A465" s="23" t="s">
        <v>137</v>
      </c>
      <c r="B465" s="9" t="s">
        <v>679</v>
      </c>
      <c r="C465" s="9" t="s">
        <v>86</v>
      </c>
      <c r="D465" s="9" t="s">
        <v>264</v>
      </c>
      <c r="E465" s="9"/>
      <c r="F465" s="10">
        <v>20</v>
      </c>
    </row>
    <row r="466" spans="1:6" x14ac:dyDescent="0.2">
      <c r="A466" s="11" t="s">
        <v>114</v>
      </c>
      <c r="B466" s="12" t="s">
        <v>679</v>
      </c>
      <c r="C466" s="12" t="s">
        <v>86</v>
      </c>
      <c r="D466" s="12" t="s">
        <v>264</v>
      </c>
      <c r="E466" s="12" t="s">
        <v>115</v>
      </c>
      <c r="F466" s="13">
        <v>20</v>
      </c>
    </row>
    <row r="467" spans="1:6" ht="53.25" customHeight="1" x14ac:dyDescent="0.2">
      <c r="A467" s="23" t="s">
        <v>265</v>
      </c>
      <c r="B467" s="9" t="s">
        <v>679</v>
      </c>
      <c r="C467" s="9" t="s">
        <v>86</v>
      </c>
      <c r="D467" s="9" t="s">
        <v>266</v>
      </c>
      <c r="E467" s="9"/>
      <c r="F467" s="10">
        <v>20</v>
      </c>
    </row>
    <row r="468" spans="1:6" x14ac:dyDescent="0.2">
      <c r="A468" s="23" t="s">
        <v>132</v>
      </c>
      <c r="B468" s="9" t="s">
        <v>679</v>
      </c>
      <c r="C468" s="9" t="s">
        <v>86</v>
      </c>
      <c r="D468" s="9" t="s">
        <v>267</v>
      </c>
      <c r="E468" s="9"/>
      <c r="F468" s="10">
        <v>20</v>
      </c>
    </row>
    <row r="469" spans="1:6" ht="25.5" x14ac:dyDescent="0.2">
      <c r="A469" s="23" t="s">
        <v>137</v>
      </c>
      <c r="B469" s="9" t="s">
        <v>679</v>
      </c>
      <c r="C469" s="9" t="s">
        <v>86</v>
      </c>
      <c r="D469" s="9" t="s">
        <v>268</v>
      </c>
      <c r="E469" s="9"/>
      <c r="F469" s="10">
        <v>20</v>
      </c>
    </row>
    <row r="470" spans="1:6" x14ac:dyDescent="0.2">
      <c r="A470" s="11" t="s">
        <v>114</v>
      </c>
      <c r="B470" s="12" t="s">
        <v>679</v>
      </c>
      <c r="C470" s="12" t="s">
        <v>86</v>
      </c>
      <c r="D470" s="12" t="s">
        <v>268</v>
      </c>
      <c r="E470" s="12" t="s">
        <v>115</v>
      </c>
      <c r="F470" s="13">
        <v>20</v>
      </c>
    </row>
    <row r="471" spans="1:6" x14ac:dyDescent="0.2">
      <c r="A471" s="23" t="s">
        <v>269</v>
      </c>
      <c r="B471" s="9" t="s">
        <v>679</v>
      </c>
      <c r="C471" s="9" t="s">
        <v>86</v>
      </c>
      <c r="D471" s="9" t="s">
        <v>270</v>
      </c>
      <c r="E471" s="9"/>
      <c r="F471" s="10">
        <v>395</v>
      </c>
    </row>
    <row r="472" spans="1:6" x14ac:dyDescent="0.2">
      <c r="A472" s="23" t="s">
        <v>132</v>
      </c>
      <c r="B472" s="9" t="s">
        <v>679</v>
      </c>
      <c r="C472" s="9" t="s">
        <v>86</v>
      </c>
      <c r="D472" s="9" t="s">
        <v>271</v>
      </c>
      <c r="E472" s="9"/>
      <c r="F472" s="10">
        <v>395</v>
      </c>
    </row>
    <row r="473" spans="1:6" ht="25.5" x14ac:dyDescent="0.2">
      <c r="A473" s="23" t="s">
        <v>137</v>
      </c>
      <c r="B473" s="9" t="s">
        <v>679</v>
      </c>
      <c r="C473" s="9" t="s">
        <v>86</v>
      </c>
      <c r="D473" s="9" t="s">
        <v>272</v>
      </c>
      <c r="E473" s="9"/>
      <c r="F473" s="10">
        <v>395</v>
      </c>
    </row>
    <row r="474" spans="1:6" x14ac:dyDescent="0.2">
      <c r="A474" s="11" t="s">
        <v>114</v>
      </c>
      <c r="B474" s="12" t="s">
        <v>679</v>
      </c>
      <c r="C474" s="12" t="s">
        <v>86</v>
      </c>
      <c r="D474" s="12" t="s">
        <v>272</v>
      </c>
      <c r="E474" s="12" t="s">
        <v>115</v>
      </c>
      <c r="F474" s="13">
        <v>395</v>
      </c>
    </row>
    <row r="475" spans="1:6" x14ac:dyDescent="0.2">
      <c r="A475" s="23" t="s">
        <v>273</v>
      </c>
      <c r="B475" s="9" t="s">
        <v>679</v>
      </c>
      <c r="C475" s="9" t="s">
        <v>86</v>
      </c>
      <c r="D475" s="9" t="s">
        <v>274</v>
      </c>
      <c r="E475" s="9"/>
      <c r="F475" s="10">
        <v>20</v>
      </c>
    </row>
    <row r="476" spans="1:6" x14ac:dyDescent="0.2">
      <c r="A476" s="23" t="s">
        <v>132</v>
      </c>
      <c r="B476" s="9" t="s">
        <v>679</v>
      </c>
      <c r="C476" s="9" t="s">
        <v>86</v>
      </c>
      <c r="D476" s="9" t="s">
        <v>275</v>
      </c>
      <c r="E476" s="9"/>
      <c r="F476" s="10">
        <v>20</v>
      </c>
    </row>
    <row r="477" spans="1:6" ht="25.5" x14ac:dyDescent="0.2">
      <c r="A477" s="23" t="s">
        <v>137</v>
      </c>
      <c r="B477" s="9" t="s">
        <v>679</v>
      </c>
      <c r="C477" s="9" t="s">
        <v>86</v>
      </c>
      <c r="D477" s="9" t="s">
        <v>276</v>
      </c>
      <c r="E477" s="9"/>
      <c r="F477" s="10">
        <v>20</v>
      </c>
    </row>
    <row r="478" spans="1:6" x14ac:dyDescent="0.2">
      <c r="A478" s="11" t="s">
        <v>114</v>
      </c>
      <c r="B478" s="12" t="s">
        <v>679</v>
      </c>
      <c r="C478" s="12" t="s">
        <v>86</v>
      </c>
      <c r="D478" s="12" t="s">
        <v>276</v>
      </c>
      <c r="E478" s="12" t="s">
        <v>115</v>
      </c>
      <c r="F478" s="13">
        <v>20</v>
      </c>
    </row>
    <row r="479" spans="1:6" x14ac:dyDescent="0.2">
      <c r="A479" s="23" t="s">
        <v>685</v>
      </c>
      <c r="B479" s="9" t="s">
        <v>686</v>
      </c>
      <c r="C479" s="9"/>
      <c r="D479" s="9"/>
      <c r="E479" s="9"/>
      <c r="F479" s="10">
        <v>10552.6</v>
      </c>
    </row>
    <row r="480" spans="1:6" x14ac:dyDescent="0.2">
      <c r="A480" s="23" t="s">
        <v>5</v>
      </c>
      <c r="B480" s="9" t="s">
        <v>686</v>
      </c>
      <c r="C480" s="9" t="s">
        <v>6</v>
      </c>
      <c r="D480" s="9"/>
      <c r="E480" s="9"/>
      <c r="F480" s="10">
        <v>10381.6</v>
      </c>
    </row>
    <row r="481" spans="1:6" ht="25.5" x14ac:dyDescent="0.2">
      <c r="A481" s="23" t="s">
        <v>15</v>
      </c>
      <c r="B481" s="9" t="s">
        <v>686</v>
      </c>
      <c r="C481" s="9" t="s">
        <v>16</v>
      </c>
      <c r="D481" s="9"/>
      <c r="E481" s="9"/>
      <c r="F481" s="10">
        <v>10381.6</v>
      </c>
    </row>
    <row r="482" spans="1:6" x14ac:dyDescent="0.2">
      <c r="A482" s="23" t="s">
        <v>622</v>
      </c>
      <c r="B482" s="9" t="s">
        <v>686</v>
      </c>
      <c r="C482" s="9" t="s">
        <v>16</v>
      </c>
      <c r="D482" s="9" t="s">
        <v>623</v>
      </c>
      <c r="E482" s="9"/>
      <c r="F482" s="10">
        <v>10381.6</v>
      </c>
    </row>
    <row r="483" spans="1:6" x14ac:dyDescent="0.2">
      <c r="A483" s="23" t="s">
        <v>654</v>
      </c>
      <c r="B483" s="9" t="s">
        <v>686</v>
      </c>
      <c r="C483" s="9" t="s">
        <v>16</v>
      </c>
      <c r="D483" s="9" t="s">
        <v>655</v>
      </c>
      <c r="E483" s="9"/>
      <c r="F483" s="10">
        <v>10381.6</v>
      </c>
    </row>
    <row r="484" spans="1:6" x14ac:dyDescent="0.2">
      <c r="A484" s="23" t="s">
        <v>106</v>
      </c>
      <c r="B484" s="9" t="s">
        <v>686</v>
      </c>
      <c r="C484" s="9" t="s">
        <v>16</v>
      </c>
      <c r="D484" s="9" t="s">
        <v>656</v>
      </c>
      <c r="E484" s="9"/>
      <c r="F484" s="10">
        <v>6094.9</v>
      </c>
    </row>
    <row r="485" spans="1:6" x14ac:dyDescent="0.2">
      <c r="A485" s="23" t="s">
        <v>108</v>
      </c>
      <c r="B485" s="9" t="s">
        <v>686</v>
      </c>
      <c r="C485" s="9" t="s">
        <v>16</v>
      </c>
      <c r="D485" s="9" t="s">
        <v>657</v>
      </c>
      <c r="E485" s="9"/>
      <c r="F485" s="10">
        <v>54.099999999999994</v>
      </c>
    </row>
    <row r="486" spans="1:6" ht="25.5" x14ac:dyDescent="0.2">
      <c r="A486" s="11" t="s">
        <v>110</v>
      </c>
      <c r="B486" s="12" t="s">
        <v>686</v>
      </c>
      <c r="C486" s="12" t="s">
        <v>16</v>
      </c>
      <c r="D486" s="12" t="s">
        <v>657</v>
      </c>
      <c r="E486" s="12" t="s">
        <v>111</v>
      </c>
      <c r="F486" s="13">
        <v>54.099999999999994</v>
      </c>
    </row>
    <row r="487" spans="1:6" x14ac:dyDescent="0.2">
      <c r="A487" s="23" t="s">
        <v>123</v>
      </c>
      <c r="B487" s="9" t="s">
        <v>686</v>
      </c>
      <c r="C487" s="9" t="s">
        <v>16</v>
      </c>
      <c r="D487" s="9" t="s">
        <v>658</v>
      </c>
      <c r="E487" s="9"/>
      <c r="F487" s="10">
        <v>14.8</v>
      </c>
    </row>
    <row r="488" spans="1:6" x14ac:dyDescent="0.2">
      <c r="A488" s="11" t="s">
        <v>114</v>
      </c>
      <c r="B488" s="12" t="s">
        <v>686</v>
      </c>
      <c r="C488" s="12" t="s">
        <v>16</v>
      </c>
      <c r="D488" s="12" t="s">
        <v>658</v>
      </c>
      <c r="E488" s="12" t="s">
        <v>115</v>
      </c>
      <c r="F488" s="13">
        <v>14.8</v>
      </c>
    </row>
    <row r="489" spans="1:6" x14ac:dyDescent="0.2">
      <c r="A489" s="23" t="s">
        <v>112</v>
      </c>
      <c r="B489" s="9" t="s">
        <v>686</v>
      </c>
      <c r="C489" s="9" t="s">
        <v>16</v>
      </c>
      <c r="D489" s="9" t="s">
        <v>659</v>
      </c>
      <c r="E489" s="9"/>
      <c r="F489" s="10">
        <v>199.79999999999998</v>
      </c>
    </row>
    <row r="490" spans="1:6" x14ac:dyDescent="0.2">
      <c r="A490" s="11" t="s">
        <v>114</v>
      </c>
      <c r="B490" s="12" t="s">
        <v>686</v>
      </c>
      <c r="C490" s="12" t="s">
        <v>16</v>
      </c>
      <c r="D490" s="12" t="s">
        <v>659</v>
      </c>
      <c r="E490" s="12" t="s">
        <v>115</v>
      </c>
      <c r="F490" s="13">
        <v>198.79999999999998</v>
      </c>
    </row>
    <row r="491" spans="1:6" x14ac:dyDescent="0.2">
      <c r="A491" s="11" t="s">
        <v>126</v>
      </c>
      <c r="B491" s="12" t="s">
        <v>686</v>
      </c>
      <c r="C491" s="12" t="s">
        <v>16</v>
      </c>
      <c r="D491" s="12" t="s">
        <v>659</v>
      </c>
      <c r="E491" s="12" t="s">
        <v>127</v>
      </c>
      <c r="F491" s="13">
        <v>1</v>
      </c>
    </row>
    <row r="492" spans="1:6" x14ac:dyDescent="0.2">
      <c r="A492" s="23" t="s">
        <v>128</v>
      </c>
      <c r="B492" s="9" t="s">
        <v>686</v>
      </c>
      <c r="C492" s="9" t="s">
        <v>16</v>
      </c>
      <c r="D492" s="9" t="s">
        <v>660</v>
      </c>
      <c r="E492" s="9"/>
      <c r="F492" s="10">
        <v>160.9</v>
      </c>
    </row>
    <row r="493" spans="1:6" x14ac:dyDescent="0.2">
      <c r="A493" s="11" t="s">
        <v>114</v>
      </c>
      <c r="B493" s="12" t="s">
        <v>686</v>
      </c>
      <c r="C493" s="12" t="s">
        <v>16</v>
      </c>
      <c r="D493" s="12" t="s">
        <v>660</v>
      </c>
      <c r="E493" s="12" t="s">
        <v>115</v>
      </c>
      <c r="F493" s="13">
        <v>160.9</v>
      </c>
    </row>
    <row r="494" spans="1:6" ht="25.5" x14ac:dyDescent="0.2">
      <c r="A494" s="23" t="s">
        <v>116</v>
      </c>
      <c r="B494" s="9" t="s">
        <v>686</v>
      </c>
      <c r="C494" s="9" t="s">
        <v>16</v>
      </c>
      <c r="D494" s="9" t="s">
        <v>661</v>
      </c>
      <c r="E494" s="9"/>
      <c r="F494" s="10">
        <v>5665.2999999999993</v>
      </c>
    </row>
    <row r="495" spans="1:6" ht="38.25" x14ac:dyDescent="0.2">
      <c r="A495" s="23" t="s">
        <v>118</v>
      </c>
      <c r="B495" s="9" t="s">
        <v>686</v>
      </c>
      <c r="C495" s="9" t="s">
        <v>16</v>
      </c>
      <c r="D495" s="9" t="s">
        <v>662</v>
      </c>
      <c r="E495" s="9"/>
      <c r="F495" s="10">
        <v>5665.2999999999993</v>
      </c>
    </row>
    <row r="496" spans="1:6" ht="25.5" x14ac:dyDescent="0.2">
      <c r="A496" s="11" t="s">
        <v>110</v>
      </c>
      <c r="B496" s="12" t="s">
        <v>686</v>
      </c>
      <c r="C496" s="12" t="s">
        <v>16</v>
      </c>
      <c r="D496" s="12" t="s">
        <v>662</v>
      </c>
      <c r="E496" s="12" t="s">
        <v>111</v>
      </c>
      <c r="F496" s="13">
        <v>5665.2999999999993</v>
      </c>
    </row>
    <row r="497" spans="1:6" ht="25.5" x14ac:dyDescent="0.2">
      <c r="A497" s="23" t="s">
        <v>665</v>
      </c>
      <c r="B497" s="9" t="s">
        <v>686</v>
      </c>
      <c r="C497" s="9" t="s">
        <v>16</v>
      </c>
      <c r="D497" s="9" t="s">
        <v>666</v>
      </c>
      <c r="E497" s="9"/>
      <c r="F497" s="10">
        <v>2799.8</v>
      </c>
    </row>
    <row r="498" spans="1:6" x14ac:dyDescent="0.2">
      <c r="A498" s="23" t="s">
        <v>108</v>
      </c>
      <c r="B498" s="9" t="s">
        <v>686</v>
      </c>
      <c r="C498" s="9" t="s">
        <v>16</v>
      </c>
      <c r="D498" s="9" t="s">
        <v>667</v>
      </c>
      <c r="E498" s="9"/>
      <c r="F498" s="10">
        <v>84</v>
      </c>
    </row>
    <row r="499" spans="1:6" ht="25.5" x14ac:dyDescent="0.2">
      <c r="A499" s="11" t="s">
        <v>110</v>
      </c>
      <c r="B499" s="12" t="s">
        <v>686</v>
      </c>
      <c r="C499" s="12" t="s">
        <v>16</v>
      </c>
      <c r="D499" s="12" t="s">
        <v>667</v>
      </c>
      <c r="E499" s="12" t="s">
        <v>111</v>
      </c>
      <c r="F499" s="13">
        <v>84</v>
      </c>
    </row>
    <row r="500" spans="1:6" x14ac:dyDescent="0.2">
      <c r="A500" s="23" t="s">
        <v>112</v>
      </c>
      <c r="B500" s="9" t="s">
        <v>686</v>
      </c>
      <c r="C500" s="9" t="s">
        <v>16</v>
      </c>
      <c r="D500" s="9" t="s">
        <v>668</v>
      </c>
      <c r="E500" s="9"/>
      <c r="F500" s="10">
        <v>3.5</v>
      </c>
    </row>
    <row r="501" spans="1:6" x14ac:dyDescent="0.2">
      <c r="A501" s="11" t="s">
        <v>114</v>
      </c>
      <c r="B501" s="12" t="s">
        <v>686</v>
      </c>
      <c r="C501" s="12" t="s">
        <v>16</v>
      </c>
      <c r="D501" s="12" t="s">
        <v>668</v>
      </c>
      <c r="E501" s="12" t="s">
        <v>115</v>
      </c>
      <c r="F501" s="13">
        <v>3.5</v>
      </c>
    </row>
    <row r="502" spans="1:6" ht="25.5" x14ac:dyDescent="0.2">
      <c r="A502" s="23" t="s">
        <v>116</v>
      </c>
      <c r="B502" s="9" t="s">
        <v>686</v>
      </c>
      <c r="C502" s="9" t="s">
        <v>16</v>
      </c>
      <c r="D502" s="9" t="s">
        <v>669</v>
      </c>
      <c r="E502" s="9"/>
      <c r="F502" s="10">
        <v>2712.3</v>
      </c>
    </row>
    <row r="503" spans="1:6" ht="38.25" x14ac:dyDescent="0.2">
      <c r="A503" s="23" t="s">
        <v>118</v>
      </c>
      <c r="B503" s="9" t="s">
        <v>686</v>
      </c>
      <c r="C503" s="9" t="s">
        <v>16</v>
      </c>
      <c r="D503" s="9" t="s">
        <v>670</v>
      </c>
      <c r="E503" s="9"/>
      <c r="F503" s="10">
        <v>2712.3</v>
      </c>
    </row>
    <row r="504" spans="1:6" ht="25.5" x14ac:dyDescent="0.2">
      <c r="A504" s="11" t="s">
        <v>110</v>
      </c>
      <c r="B504" s="12" t="s">
        <v>686</v>
      </c>
      <c r="C504" s="12" t="s">
        <v>16</v>
      </c>
      <c r="D504" s="12" t="s">
        <v>670</v>
      </c>
      <c r="E504" s="12" t="s">
        <v>111</v>
      </c>
      <c r="F504" s="13">
        <v>2712.3</v>
      </c>
    </row>
    <row r="505" spans="1:6" x14ac:dyDescent="0.2">
      <c r="A505" s="38" t="s">
        <v>171</v>
      </c>
      <c r="B505" s="39" t="s">
        <v>686</v>
      </c>
      <c r="C505" s="39" t="s">
        <v>16</v>
      </c>
      <c r="D505" s="39" t="s">
        <v>671</v>
      </c>
      <c r="E505" s="39"/>
      <c r="F505" s="10">
        <v>1486.9</v>
      </c>
    </row>
    <row r="506" spans="1:6" ht="38.25" x14ac:dyDescent="0.2">
      <c r="A506" s="38" t="s">
        <v>173</v>
      </c>
      <c r="B506" s="39" t="s">
        <v>686</v>
      </c>
      <c r="C506" s="39" t="s">
        <v>16</v>
      </c>
      <c r="D506" s="39" t="s">
        <v>672</v>
      </c>
      <c r="E506" s="39"/>
      <c r="F506" s="10">
        <v>1486.9</v>
      </c>
    </row>
    <row r="507" spans="1:6" ht="25.5" x14ac:dyDescent="0.2">
      <c r="A507" s="41" t="s">
        <v>110</v>
      </c>
      <c r="B507" s="42" t="s">
        <v>686</v>
      </c>
      <c r="C507" s="42" t="s">
        <v>16</v>
      </c>
      <c r="D507" s="42" t="s">
        <v>672</v>
      </c>
      <c r="E507" s="42" t="s">
        <v>111</v>
      </c>
      <c r="F507" s="13">
        <v>1380.9</v>
      </c>
    </row>
    <row r="508" spans="1:6" x14ac:dyDescent="0.2">
      <c r="A508" s="41" t="s">
        <v>114</v>
      </c>
      <c r="B508" s="42" t="s">
        <v>686</v>
      </c>
      <c r="C508" s="42" t="s">
        <v>16</v>
      </c>
      <c r="D508" s="42" t="s">
        <v>672</v>
      </c>
      <c r="E508" s="42" t="s">
        <v>115</v>
      </c>
      <c r="F508" s="13">
        <v>106</v>
      </c>
    </row>
    <row r="509" spans="1:6" x14ac:dyDescent="0.2">
      <c r="A509" s="23" t="s">
        <v>53</v>
      </c>
      <c r="B509" s="9" t="s">
        <v>686</v>
      </c>
      <c r="C509" s="9" t="s">
        <v>54</v>
      </c>
      <c r="D509" s="9"/>
      <c r="E509" s="9"/>
      <c r="F509" s="10">
        <v>10</v>
      </c>
    </row>
    <row r="510" spans="1:6" x14ac:dyDescent="0.2">
      <c r="A510" s="23" t="s">
        <v>61</v>
      </c>
      <c r="B510" s="9" t="s">
        <v>686</v>
      </c>
      <c r="C510" s="9" t="s">
        <v>62</v>
      </c>
      <c r="D510" s="9"/>
      <c r="E510" s="9"/>
      <c r="F510" s="10">
        <v>10</v>
      </c>
    </row>
    <row r="511" spans="1:6" x14ac:dyDescent="0.2">
      <c r="A511" s="23" t="s">
        <v>622</v>
      </c>
      <c r="B511" s="9" t="s">
        <v>686</v>
      </c>
      <c r="C511" s="9" t="s">
        <v>62</v>
      </c>
      <c r="D511" s="9" t="s">
        <v>623</v>
      </c>
      <c r="E511" s="9"/>
      <c r="F511" s="10">
        <v>10</v>
      </c>
    </row>
    <row r="512" spans="1:6" ht="41.25" customHeight="1" x14ac:dyDescent="0.2">
      <c r="A512" s="23" t="s">
        <v>654</v>
      </c>
      <c r="B512" s="9" t="s">
        <v>686</v>
      </c>
      <c r="C512" s="9" t="s">
        <v>62</v>
      </c>
      <c r="D512" s="9" t="s">
        <v>655</v>
      </c>
      <c r="E512" s="9"/>
      <c r="F512" s="10">
        <v>10</v>
      </c>
    </row>
    <row r="513" spans="1:6" x14ac:dyDescent="0.2">
      <c r="A513" s="23" t="s">
        <v>106</v>
      </c>
      <c r="B513" s="9" t="s">
        <v>686</v>
      </c>
      <c r="C513" s="9" t="s">
        <v>62</v>
      </c>
      <c r="D513" s="9" t="s">
        <v>656</v>
      </c>
      <c r="E513" s="9"/>
      <c r="F513" s="10">
        <v>10</v>
      </c>
    </row>
    <row r="514" spans="1:6" x14ac:dyDescent="0.2">
      <c r="A514" s="23" t="s">
        <v>112</v>
      </c>
      <c r="B514" s="9" t="s">
        <v>686</v>
      </c>
      <c r="C514" s="9" t="s">
        <v>62</v>
      </c>
      <c r="D514" s="9" t="s">
        <v>659</v>
      </c>
      <c r="E514" s="9"/>
      <c r="F514" s="10">
        <v>10</v>
      </c>
    </row>
    <row r="515" spans="1:6" x14ac:dyDescent="0.2">
      <c r="A515" s="11" t="s">
        <v>114</v>
      </c>
      <c r="B515" s="12" t="s">
        <v>686</v>
      </c>
      <c r="C515" s="12" t="s">
        <v>62</v>
      </c>
      <c r="D515" s="12" t="s">
        <v>659</v>
      </c>
      <c r="E515" s="12" t="s">
        <v>115</v>
      </c>
      <c r="F515" s="13">
        <v>10</v>
      </c>
    </row>
    <row r="516" spans="1:6" s="48" customFormat="1" x14ac:dyDescent="0.2">
      <c r="A516" s="23" t="s">
        <v>73</v>
      </c>
      <c r="B516" s="9" t="s">
        <v>686</v>
      </c>
      <c r="C516" s="9" t="s">
        <v>74</v>
      </c>
      <c r="D516" s="9"/>
      <c r="E516" s="9"/>
      <c r="F516" s="10">
        <v>161</v>
      </c>
    </row>
    <row r="517" spans="1:6" s="48" customFormat="1" x14ac:dyDescent="0.2">
      <c r="A517" s="23" t="s">
        <v>75</v>
      </c>
      <c r="B517" s="9" t="s">
        <v>686</v>
      </c>
      <c r="C517" s="9" t="s">
        <v>76</v>
      </c>
      <c r="D517" s="9"/>
      <c r="E517" s="9"/>
      <c r="F517" s="10">
        <v>161</v>
      </c>
    </row>
    <row r="518" spans="1:6" x14ac:dyDescent="0.2">
      <c r="A518" s="23" t="s">
        <v>622</v>
      </c>
      <c r="B518" s="9" t="s">
        <v>686</v>
      </c>
      <c r="C518" s="9" t="s">
        <v>76</v>
      </c>
      <c r="D518" s="9" t="s">
        <v>623</v>
      </c>
      <c r="E518" s="9"/>
      <c r="F518" s="10">
        <v>161</v>
      </c>
    </row>
    <row r="519" spans="1:6" x14ac:dyDescent="0.2">
      <c r="A519" s="23" t="s">
        <v>654</v>
      </c>
      <c r="B519" s="9" t="s">
        <v>686</v>
      </c>
      <c r="C519" s="9" t="s">
        <v>76</v>
      </c>
      <c r="D519" s="9" t="s">
        <v>655</v>
      </c>
      <c r="E519" s="9"/>
      <c r="F519" s="10">
        <v>161</v>
      </c>
    </row>
    <row r="520" spans="1:6" x14ac:dyDescent="0.2">
      <c r="A520" s="23" t="s">
        <v>470</v>
      </c>
      <c r="B520" s="9" t="s">
        <v>686</v>
      </c>
      <c r="C520" s="9" t="s">
        <v>76</v>
      </c>
      <c r="D520" s="9" t="s">
        <v>663</v>
      </c>
      <c r="E520" s="9"/>
      <c r="F520" s="10">
        <v>161</v>
      </c>
    </row>
    <row r="521" spans="1:6" x14ac:dyDescent="0.2">
      <c r="A521" s="23" t="s">
        <v>480</v>
      </c>
      <c r="B521" s="9" t="s">
        <v>686</v>
      </c>
      <c r="C521" s="9" t="s">
        <v>76</v>
      </c>
      <c r="D521" s="9" t="s">
        <v>664</v>
      </c>
      <c r="E521" s="9"/>
      <c r="F521" s="10">
        <v>161</v>
      </c>
    </row>
    <row r="522" spans="1:6" x14ac:dyDescent="0.2">
      <c r="A522" s="11" t="s">
        <v>141</v>
      </c>
      <c r="B522" s="12" t="s">
        <v>686</v>
      </c>
      <c r="C522" s="12" t="s">
        <v>76</v>
      </c>
      <c r="D522" s="12" t="s">
        <v>664</v>
      </c>
      <c r="E522" s="12" t="s">
        <v>142</v>
      </c>
      <c r="F522" s="13">
        <v>161</v>
      </c>
    </row>
    <row r="523" spans="1:6" x14ac:dyDescent="0.2">
      <c r="A523" s="23" t="s">
        <v>687</v>
      </c>
      <c r="B523" s="9" t="s">
        <v>688</v>
      </c>
      <c r="C523" s="9"/>
      <c r="D523" s="9"/>
      <c r="E523" s="9"/>
      <c r="F523" s="10">
        <v>6494.0999999999985</v>
      </c>
    </row>
    <row r="524" spans="1:6" x14ac:dyDescent="0.2">
      <c r="A524" s="23" t="s">
        <v>5</v>
      </c>
      <c r="B524" s="9" t="s">
        <v>688</v>
      </c>
      <c r="C524" s="9" t="s">
        <v>6</v>
      </c>
      <c r="D524" s="9"/>
      <c r="E524" s="9"/>
      <c r="F524" s="10">
        <v>6162.1999999999989</v>
      </c>
    </row>
    <row r="525" spans="1:6" ht="25.5" x14ac:dyDescent="0.2">
      <c r="A525" s="23" t="s">
        <v>9</v>
      </c>
      <c r="B525" s="9" t="s">
        <v>688</v>
      </c>
      <c r="C525" s="9" t="s">
        <v>10</v>
      </c>
      <c r="D525" s="9"/>
      <c r="E525" s="9"/>
      <c r="F525" s="10">
        <v>6162.1999999999989</v>
      </c>
    </row>
    <row r="526" spans="1:6" x14ac:dyDescent="0.2">
      <c r="A526" s="23" t="s">
        <v>622</v>
      </c>
      <c r="B526" s="9" t="s">
        <v>688</v>
      </c>
      <c r="C526" s="9" t="s">
        <v>10</v>
      </c>
      <c r="D526" s="9" t="s">
        <v>623</v>
      </c>
      <c r="E526" s="9"/>
      <c r="F526" s="10">
        <v>6162.1999999999989</v>
      </c>
    </row>
    <row r="527" spans="1:6" x14ac:dyDescent="0.2">
      <c r="A527" s="23" t="s">
        <v>632</v>
      </c>
      <c r="B527" s="9" t="s">
        <v>688</v>
      </c>
      <c r="C527" s="9" t="s">
        <v>10</v>
      </c>
      <c r="D527" s="9" t="s">
        <v>633</v>
      </c>
      <c r="E527" s="9"/>
      <c r="F527" s="10">
        <v>6162.1999999999989</v>
      </c>
    </row>
    <row r="528" spans="1:6" x14ac:dyDescent="0.2">
      <c r="A528" s="23" t="s">
        <v>106</v>
      </c>
      <c r="B528" s="9" t="s">
        <v>688</v>
      </c>
      <c r="C528" s="9" t="s">
        <v>10</v>
      </c>
      <c r="D528" s="9" t="s">
        <v>634</v>
      </c>
      <c r="E528" s="9"/>
      <c r="F528" s="10">
        <v>2726.9999999999995</v>
      </c>
    </row>
    <row r="529" spans="1:6" x14ac:dyDescent="0.2">
      <c r="A529" s="23" t="s">
        <v>108</v>
      </c>
      <c r="B529" s="9" t="s">
        <v>688</v>
      </c>
      <c r="C529" s="9" t="s">
        <v>10</v>
      </c>
      <c r="D529" s="9" t="s">
        <v>635</v>
      </c>
      <c r="E529" s="9"/>
      <c r="F529" s="10">
        <v>143</v>
      </c>
    </row>
    <row r="530" spans="1:6" ht="25.5" x14ac:dyDescent="0.2">
      <c r="A530" s="11" t="s">
        <v>110</v>
      </c>
      <c r="B530" s="12" t="s">
        <v>688</v>
      </c>
      <c r="C530" s="12" t="s">
        <v>10</v>
      </c>
      <c r="D530" s="12" t="s">
        <v>635</v>
      </c>
      <c r="E530" s="12" t="s">
        <v>111</v>
      </c>
      <c r="F530" s="13">
        <v>143</v>
      </c>
    </row>
    <row r="531" spans="1:6" x14ac:dyDescent="0.2">
      <c r="A531" s="23" t="s">
        <v>123</v>
      </c>
      <c r="B531" s="9" t="s">
        <v>688</v>
      </c>
      <c r="C531" s="9" t="s">
        <v>10</v>
      </c>
      <c r="D531" s="9" t="s">
        <v>636</v>
      </c>
      <c r="E531" s="9"/>
      <c r="F531" s="10">
        <v>68</v>
      </c>
    </row>
    <row r="532" spans="1:6" s="48" customFormat="1" ht="44.25" customHeight="1" x14ac:dyDescent="0.2">
      <c r="A532" s="11" t="s">
        <v>114</v>
      </c>
      <c r="B532" s="12" t="s">
        <v>688</v>
      </c>
      <c r="C532" s="12" t="s">
        <v>10</v>
      </c>
      <c r="D532" s="12" t="s">
        <v>636</v>
      </c>
      <c r="E532" s="12" t="s">
        <v>115</v>
      </c>
      <c r="F532" s="13">
        <v>68</v>
      </c>
    </row>
    <row r="533" spans="1:6" s="48" customFormat="1" x14ac:dyDescent="0.2">
      <c r="A533" s="23" t="s">
        <v>112</v>
      </c>
      <c r="B533" s="9" t="s">
        <v>688</v>
      </c>
      <c r="C533" s="9" t="s">
        <v>10</v>
      </c>
      <c r="D533" s="9" t="s">
        <v>637</v>
      </c>
      <c r="E533" s="9"/>
      <c r="F533" s="10">
        <v>263.2</v>
      </c>
    </row>
    <row r="534" spans="1:6" x14ac:dyDescent="0.2">
      <c r="A534" s="11" t="s">
        <v>114</v>
      </c>
      <c r="B534" s="12" t="s">
        <v>688</v>
      </c>
      <c r="C534" s="12" t="s">
        <v>10</v>
      </c>
      <c r="D534" s="12" t="s">
        <v>637</v>
      </c>
      <c r="E534" s="12" t="s">
        <v>115</v>
      </c>
      <c r="F534" s="13">
        <v>261</v>
      </c>
    </row>
    <row r="535" spans="1:6" x14ac:dyDescent="0.2">
      <c r="A535" s="11" t="s">
        <v>126</v>
      </c>
      <c r="B535" s="12" t="s">
        <v>688</v>
      </c>
      <c r="C535" s="12" t="s">
        <v>10</v>
      </c>
      <c r="D535" s="12" t="s">
        <v>637</v>
      </c>
      <c r="E535" s="12" t="s">
        <v>127</v>
      </c>
      <c r="F535" s="13">
        <v>2.2000000000000002</v>
      </c>
    </row>
    <row r="536" spans="1:6" ht="25.5" x14ac:dyDescent="0.2">
      <c r="A536" s="23" t="s">
        <v>116</v>
      </c>
      <c r="B536" s="9" t="s">
        <v>688</v>
      </c>
      <c r="C536" s="9" t="s">
        <v>10</v>
      </c>
      <c r="D536" s="9" t="s">
        <v>638</v>
      </c>
      <c r="E536" s="9"/>
      <c r="F536" s="10">
        <v>2252.7999999999997</v>
      </c>
    </row>
    <row r="537" spans="1:6" ht="38.25" x14ac:dyDescent="0.2">
      <c r="A537" s="23" t="s">
        <v>118</v>
      </c>
      <c r="B537" s="9" t="s">
        <v>688</v>
      </c>
      <c r="C537" s="9" t="s">
        <v>10</v>
      </c>
      <c r="D537" s="9" t="s">
        <v>639</v>
      </c>
      <c r="E537" s="9"/>
      <c r="F537" s="10">
        <v>2252.7999999999997</v>
      </c>
    </row>
    <row r="538" spans="1:6" ht="25.5" x14ac:dyDescent="0.2">
      <c r="A538" s="11" t="s">
        <v>110</v>
      </c>
      <c r="B538" s="12" t="s">
        <v>688</v>
      </c>
      <c r="C538" s="12" t="s">
        <v>10</v>
      </c>
      <c r="D538" s="12" t="s">
        <v>639</v>
      </c>
      <c r="E538" s="12" t="s">
        <v>111</v>
      </c>
      <c r="F538" s="13">
        <v>2252.7999999999997</v>
      </c>
    </row>
    <row r="539" spans="1:6" x14ac:dyDescent="0.2">
      <c r="A539" s="23" t="s">
        <v>132</v>
      </c>
      <c r="B539" s="9" t="s">
        <v>688</v>
      </c>
      <c r="C539" s="9" t="s">
        <v>10</v>
      </c>
      <c r="D539" s="9" t="s">
        <v>640</v>
      </c>
      <c r="E539" s="9"/>
      <c r="F539" s="10">
        <v>955.8</v>
      </c>
    </row>
    <row r="540" spans="1:6" x14ac:dyDescent="0.2">
      <c r="A540" s="23" t="s">
        <v>128</v>
      </c>
      <c r="B540" s="9" t="s">
        <v>688</v>
      </c>
      <c r="C540" s="9" t="s">
        <v>10</v>
      </c>
      <c r="D540" s="9" t="s">
        <v>641</v>
      </c>
      <c r="E540" s="9"/>
      <c r="F540" s="10">
        <v>674</v>
      </c>
    </row>
    <row r="541" spans="1:6" x14ac:dyDescent="0.2">
      <c r="A541" s="11" t="s">
        <v>114</v>
      </c>
      <c r="B541" s="12" t="s">
        <v>688</v>
      </c>
      <c r="C541" s="12" t="s">
        <v>10</v>
      </c>
      <c r="D541" s="12" t="s">
        <v>641</v>
      </c>
      <c r="E541" s="12" t="s">
        <v>115</v>
      </c>
      <c r="F541" s="13">
        <v>674</v>
      </c>
    </row>
    <row r="542" spans="1:6" ht="25.5" x14ac:dyDescent="0.2">
      <c r="A542" s="23" t="s">
        <v>139</v>
      </c>
      <c r="B542" s="9" t="s">
        <v>688</v>
      </c>
      <c r="C542" s="9" t="s">
        <v>10</v>
      </c>
      <c r="D542" s="9" t="s">
        <v>642</v>
      </c>
      <c r="E542" s="9"/>
      <c r="F542" s="10">
        <v>281.8</v>
      </c>
    </row>
    <row r="543" spans="1:6" x14ac:dyDescent="0.2">
      <c r="A543" s="11" t="s">
        <v>114</v>
      </c>
      <c r="B543" s="12" t="s">
        <v>688</v>
      </c>
      <c r="C543" s="12" t="s">
        <v>10</v>
      </c>
      <c r="D543" s="12" t="s">
        <v>642</v>
      </c>
      <c r="E543" s="12" t="s">
        <v>115</v>
      </c>
      <c r="F543" s="13">
        <v>281.8</v>
      </c>
    </row>
    <row r="544" spans="1:6" x14ac:dyDescent="0.2">
      <c r="A544" s="23" t="s">
        <v>689</v>
      </c>
      <c r="B544" s="9" t="s">
        <v>688</v>
      </c>
      <c r="C544" s="9" t="s">
        <v>10</v>
      </c>
      <c r="D544" s="9" t="s">
        <v>647</v>
      </c>
      <c r="E544" s="9"/>
      <c r="F544" s="10">
        <v>2099.4</v>
      </c>
    </row>
    <row r="545" spans="1:6" x14ac:dyDescent="0.2">
      <c r="A545" s="23" t="s">
        <v>108</v>
      </c>
      <c r="B545" s="9" t="s">
        <v>688</v>
      </c>
      <c r="C545" s="9" t="s">
        <v>10</v>
      </c>
      <c r="D545" s="9" t="s">
        <v>648</v>
      </c>
      <c r="E545" s="9"/>
      <c r="F545" s="10">
        <v>27</v>
      </c>
    </row>
    <row r="546" spans="1:6" ht="25.5" x14ac:dyDescent="0.2">
      <c r="A546" s="11" t="s">
        <v>110</v>
      </c>
      <c r="B546" s="12" t="s">
        <v>688</v>
      </c>
      <c r="C546" s="12" t="s">
        <v>10</v>
      </c>
      <c r="D546" s="12" t="s">
        <v>648</v>
      </c>
      <c r="E546" s="12" t="s">
        <v>111</v>
      </c>
      <c r="F546" s="13">
        <v>27</v>
      </c>
    </row>
    <row r="547" spans="1:6" ht="25.5" x14ac:dyDescent="0.2">
      <c r="A547" s="23" t="s">
        <v>116</v>
      </c>
      <c r="B547" s="9" t="s">
        <v>688</v>
      </c>
      <c r="C547" s="9" t="s">
        <v>10</v>
      </c>
      <c r="D547" s="9" t="s">
        <v>649</v>
      </c>
      <c r="E547" s="9"/>
      <c r="F547" s="10">
        <v>2072.4</v>
      </c>
    </row>
    <row r="548" spans="1:6" ht="38.25" x14ac:dyDescent="0.2">
      <c r="A548" s="23" t="s">
        <v>118</v>
      </c>
      <c r="B548" s="9" t="s">
        <v>688</v>
      </c>
      <c r="C548" s="9" t="s">
        <v>10</v>
      </c>
      <c r="D548" s="9" t="s">
        <v>650</v>
      </c>
      <c r="E548" s="9"/>
      <c r="F548" s="10">
        <v>2072.4</v>
      </c>
    </row>
    <row r="549" spans="1:6" ht="25.5" x14ac:dyDescent="0.2">
      <c r="A549" s="11" t="s">
        <v>110</v>
      </c>
      <c r="B549" s="12" t="s">
        <v>688</v>
      </c>
      <c r="C549" s="12" t="s">
        <v>10</v>
      </c>
      <c r="D549" s="12" t="s">
        <v>650</v>
      </c>
      <c r="E549" s="12" t="s">
        <v>111</v>
      </c>
      <c r="F549" s="13">
        <v>2072.4</v>
      </c>
    </row>
    <row r="550" spans="1:6" x14ac:dyDescent="0.2">
      <c r="A550" s="23" t="s">
        <v>651</v>
      </c>
      <c r="B550" s="9" t="s">
        <v>688</v>
      </c>
      <c r="C550" s="9" t="s">
        <v>10</v>
      </c>
      <c r="D550" s="9" t="s">
        <v>652</v>
      </c>
      <c r="E550" s="9"/>
      <c r="F550" s="10">
        <v>380</v>
      </c>
    </row>
    <row r="551" spans="1:6" x14ac:dyDescent="0.2">
      <c r="A551" s="23" t="s">
        <v>112</v>
      </c>
      <c r="B551" s="9" t="s">
        <v>688</v>
      </c>
      <c r="C551" s="9" t="s">
        <v>10</v>
      </c>
      <c r="D551" s="9" t="s">
        <v>653</v>
      </c>
      <c r="E551" s="9"/>
      <c r="F551" s="10">
        <v>380</v>
      </c>
    </row>
    <row r="552" spans="1:6" ht="25.5" x14ac:dyDescent="0.2">
      <c r="A552" s="11" t="s">
        <v>110</v>
      </c>
      <c r="B552" s="12" t="s">
        <v>688</v>
      </c>
      <c r="C552" s="12" t="s">
        <v>10</v>
      </c>
      <c r="D552" s="12" t="s">
        <v>653</v>
      </c>
      <c r="E552" s="12" t="s">
        <v>111</v>
      </c>
      <c r="F552" s="13">
        <v>380</v>
      </c>
    </row>
    <row r="553" spans="1:6" x14ac:dyDescent="0.2">
      <c r="A553" s="23" t="s">
        <v>53</v>
      </c>
      <c r="B553" s="9" t="s">
        <v>688</v>
      </c>
      <c r="C553" s="9" t="s">
        <v>54</v>
      </c>
      <c r="D553" s="9"/>
      <c r="E553" s="9"/>
      <c r="F553" s="10">
        <v>10</v>
      </c>
    </row>
    <row r="554" spans="1:6" x14ac:dyDescent="0.2">
      <c r="A554" s="23" t="s">
        <v>61</v>
      </c>
      <c r="B554" s="9" t="s">
        <v>688</v>
      </c>
      <c r="C554" s="9" t="s">
        <v>62</v>
      </c>
      <c r="D554" s="9"/>
      <c r="E554" s="9"/>
      <c r="F554" s="10">
        <v>10</v>
      </c>
    </row>
    <row r="555" spans="1:6" x14ac:dyDescent="0.2">
      <c r="A555" s="23" t="s">
        <v>622</v>
      </c>
      <c r="B555" s="9" t="s">
        <v>688</v>
      </c>
      <c r="C555" s="9" t="s">
        <v>62</v>
      </c>
      <c r="D555" s="9" t="s">
        <v>623</v>
      </c>
      <c r="E555" s="9"/>
      <c r="F555" s="10">
        <v>10</v>
      </c>
    </row>
    <row r="556" spans="1:6" x14ac:dyDescent="0.2">
      <c r="A556" s="23" t="s">
        <v>632</v>
      </c>
      <c r="B556" s="9" t="s">
        <v>688</v>
      </c>
      <c r="C556" s="9" t="s">
        <v>62</v>
      </c>
      <c r="D556" s="9" t="s">
        <v>633</v>
      </c>
      <c r="E556" s="9"/>
      <c r="F556" s="10">
        <v>10</v>
      </c>
    </row>
    <row r="557" spans="1:6" x14ac:dyDescent="0.2">
      <c r="A557" s="23" t="s">
        <v>106</v>
      </c>
      <c r="B557" s="9" t="s">
        <v>688</v>
      </c>
      <c r="C557" s="9" t="s">
        <v>62</v>
      </c>
      <c r="D557" s="9" t="s">
        <v>634</v>
      </c>
      <c r="E557" s="9"/>
      <c r="F557" s="10">
        <v>10</v>
      </c>
    </row>
    <row r="558" spans="1:6" x14ac:dyDescent="0.2">
      <c r="A558" s="23" t="s">
        <v>112</v>
      </c>
      <c r="B558" s="9" t="s">
        <v>688</v>
      </c>
      <c r="C558" s="9" t="s">
        <v>62</v>
      </c>
      <c r="D558" s="9" t="s">
        <v>637</v>
      </c>
      <c r="E558" s="9"/>
      <c r="F558" s="10">
        <v>10</v>
      </c>
    </row>
    <row r="559" spans="1:6" x14ac:dyDescent="0.2">
      <c r="A559" s="11" t="s">
        <v>114</v>
      </c>
      <c r="B559" s="12" t="s">
        <v>688</v>
      </c>
      <c r="C559" s="12" t="s">
        <v>62</v>
      </c>
      <c r="D559" s="12" t="s">
        <v>637</v>
      </c>
      <c r="E559" s="12" t="s">
        <v>115</v>
      </c>
      <c r="F559" s="13">
        <v>10</v>
      </c>
    </row>
    <row r="560" spans="1:6" x14ac:dyDescent="0.2">
      <c r="A560" s="23" t="s">
        <v>73</v>
      </c>
      <c r="B560" s="9" t="s">
        <v>688</v>
      </c>
      <c r="C560" s="9" t="s">
        <v>74</v>
      </c>
      <c r="D560" s="9"/>
      <c r="E560" s="9"/>
      <c r="F560" s="10">
        <v>321.90000000000003</v>
      </c>
    </row>
    <row r="561" spans="1:6" x14ac:dyDescent="0.2">
      <c r="A561" s="23" t="s">
        <v>75</v>
      </c>
      <c r="B561" s="9" t="s">
        <v>688</v>
      </c>
      <c r="C561" s="9" t="s">
        <v>76</v>
      </c>
      <c r="D561" s="9"/>
      <c r="E561" s="9"/>
      <c r="F561" s="10">
        <v>321.90000000000003</v>
      </c>
    </row>
    <row r="562" spans="1:6" x14ac:dyDescent="0.2">
      <c r="A562" s="23" t="s">
        <v>622</v>
      </c>
      <c r="B562" s="9" t="s">
        <v>688</v>
      </c>
      <c r="C562" s="9" t="s">
        <v>76</v>
      </c>
      <c r="D562" s="9" t="s">
        <v>623</v>
      </c>
      <c r="E562" s="9"/>
      <c r="F562" s="10">
        <v>321.90000000000003</v>
      </c>
    </row>
    <row r="563" spans="1:6" x14ac:dyDescent="0.2">
      <c r="A563" s="23" t="s">
        <v>632</v>
      </c>
      <c r="B563" s="9" t="s">
        <v>688</v>
      </c>
      <c r="C563" s="9" t="s">
        <v>76</v>
      </c>
      <c r="D563" s="9" t="s">
        <v>633</v>
      </c>
      <c r="E563" s="9"/>
      <c r="F563" s="10">
        <v>321.90000000000003</v>
      </c>
    </row>
    <row r="564" spans="1:6" x14ac:dyDescent="0.2">
      <c r="A564" s="23" t="s">
        <v>470</v>
      </c>
      <c r="B564" s="9" t="s">
        <v>688</v>
      </c>
      <c r="C564" s="9" t="s">
        <v>76</v>
      </c>
      <c r="D564" s="9" t="s">
        <v>643</v>
      </c>
      <c r="E564" s="9"/>
      <c r="F564" s="10">
        <v>321.90000000000003</v>
      </c>
    </row>
    <row r="565" spans="1:6" x14ac:dyDescent="0.2">
      <c r="A565" s="23" t="s">
        <v>480</v>
      </c>
      <c r="B565" s="9" t="s">
        <v>688</v>
      </c>
      <c r="C565" s="9" t="s">
        <v>76</v>
      </c>
      <c r="D565" s="9" t="s">
        <v>645</v>
      </c>
      <c r="E565" s="9"/>
      <c r="F565" s="10">
        <v>321.90000000000003</v>
      </c>
    </row>
    <row r="566" spans="1:6" x14ac:dyDescent="0.2">
      <c r="A566" s="11" t="s">
        <v>141</v>
      </c>
      <c r="B566" s="12" t="s">
        <v>688</v>
      </c>
      <c r="C566" s="12" t="s">
        <v>76</v>
      </c>
      <c r="D566" s="12" t="s">
        <v>645</v>
      </c>
      <c r="E566" s="12" t="s">
        <v>142</v>
      </c>
      <c r="F566" s="13">
        <v>321.90000000000003</v>
      </c>
    </row>
    <row r="567" spans="1:6" ht="45" customHeight="1" x14ac:dyDescent="0.2">
      <c r="A567" s="23" t="s">
        <v>690</v>
      </c>
      <c r="B567" s="9" t="s">
        <v>691</v>
      </c>
      <c r="C567" s="9"/>
      <c r="D567" s="9"/>
      <c r="E567" s="9"/>
      <c r="F567" s="10">
        <v>24759.599999999999</v>
      </c>
    </row>
    <row r="568" spans="1:6" x14ac:dyDescent="0.2">
      <c r="A568" s="23" t="s">
        <v>5</v>
      </c>
      <c r="B568" s="9" t="s">
        <v>691</v>
      </c>
      <c r="C568" s="9" t="s">
        <v>6</v>
      </c>
      <c r="D568" s="9"/>
      <c r="E568" s="9"/>
      <c r="F568" s="10">
        <v>15505.300000000001</v>
      </c>
    </row>
    <row r="569" spans="1:6" x14ac:dyDescent="0.2">
      <c r="A569" s="23" t="s">
        <v>21</v>
      </c>
      <c r="B569" s="9" t="s">
        <v>691</v>
      </c>
      <c r="C569" s="9" t="s">
        <v>22</v>
      </c>
      <c r="D569" s="9"/>
      <c r="E569" s="9"/>
      <c r="F569" s="10">
        <v>15505.300000000001</v>
      </c>
    </row>
    <row r="570" spans="1:6" x14ac:dyDescent="0.2">
      <c r="A570" s="23" t="s">
        <v>181</v>
      </c>
      <c r="B570" s="9" t="s">
        <v>691</v>
      </c>
      <c r="C570" s="9" t="s">
        <v>22</v>
      </c>
      <c r="D570" s="9" t="s">
        <v>182</v>
      </c>
      <c r="E570" s="9"/>
      <c r="F570" s="10">
        <v>15505.300000000001</v>
      </c>
    </row>
    <row r="571" spans="1:6" x14ac:dyDescent="0.2">
      <c r="A571" s="23" t="s">
        <v>183</v>
      </c>
      <c r="B571" s="9" t="s">
        <v>691</v>
      </c>
      <c r="C571" s="9" t="s">
        <v>22</v>
      </c>
      <c r="D571" s="9" t="s">
        <v>184</v>
      </c>
      <c r="E571" s="9"/>
      <c r="F571" s="10">
        <v>2674.1</v>
      </c>
    </row>
    <row r="572" spans="1:6" x14ac:dyDescent="0.2">
      <c r="A572" s="23" t="s">
        <v>132</v>
      </c>
      <c r="B572" s="9" t="s">
        <v>691</v>
      </c>
      <c r="C572" s="9" t="s">
        <v>22</v>
      </c>
      <c r="D572" s="9" t="s">
        <v>185</v>
      </c>
      <c r="E572" s="9"/>
      <c r="F572" s="10">
        <v>2674.1</v>
      </c>
    </row>
    <row r="573" spans="1:6" x14ac:dyDescent="0.2">
      <c r="A573" s="23" t="s">
        <v>123</v>
      </c>
      <c r="B573" s="9" t="s">
        <v>691</v>
      </c>
      <c r="C573" s="9" t="s">
        <v>22</v>
      </c>
      <c r="D573" s="9" t="s">
        <v>186</v>
      </c>
      <c r="E573" s="9"/>
      <c r="F573" s="10">
        <v>1541</v>
      </c>
    </row>
    <row r="574" spans="1:6" x14ac:dyDescent="0.2">
      <c r="A574" s="11" t="s">
        <v>114</v>
      </c>
      <c r="B574" s="12" t="s">
        <v>691</v>
      </c>
      <c r="C574" s="12" t="s">
        <v>22</v>
      </c>
      <c r="D574" s="12" t="s">
        <v>186</v>
      </c>
      <c r="E574" s="12" t="s">
        <v>115</v>
      </c>
      <c r="F574" s="13">
        <v>1541</v>
      </c>
    </row>
    <row r="575" spans="1:6" x14ac:dyDescent="0.2">
      <c r="A575" s="23" t="s">
        <v>112</v>
      </c>
      <c r="B575" s="9" t="s">
        <v>691</v>
      </c>
      <c r="C575" s="9" t="s">
        <v>22</v>
      </c>
      <c r="D575" s="9" t="s">
        <v>187</v>
      </c>
      <c r="E575" s="9"/>
      <c r="F575" s="10">
        <v>462.79999999999995</v>
      </c>
    </row>
    <row r="576" spans="1:6" x14ac:dyDescent="0.2">
      <c r="A576" s="11" t="s">
        <v>114</v>
      </c>
      <c r="B576" s="12" t="s">
        <v>691</v>
      </c>
      <c r="C576" s="12" t="s">
        <v>22</v>
      </c>
      <c r="D576" s="12" t="s">
        <v>187</v>
      </c>
      <c r="E576" s="12" t="s">
        <v>115</v>
      </c>
      <c r="F576" s="13">
        <v>190.2</v>
      </c>
    </row>
    <row r="577" spans="1:6" x14ac:dyDescent="0.2">
      <c r="A577" s="11" t="s">
        <v>126</v>
      </c>
      <c r="B577" s="12" t="s">
        <v>691</v>
      </c>
      <c r="C577" s="12" t="s">
        <v>22</v>
      </c>
      <c r="D577" s="12" t="s">
        <v>187</v>
      </c>
      <c r="E577" s="12" t="s">
        <v>127</v>
      </c>
      <c r="F577" s="13">
        <v>272.60000000000002</v>
      </c>
    </row>
    <row r="578" spans="1:6" x14ac:dyDescent="0.2">
      <c r="A578" s="23" t="s">
        <v>128</v>
      </c>
      <c r="B578" s="9" t="s">
        <v>691</v>
      </c>
      <c r="C578" s="9" t="s">
        <v>22</v>
      </c>
      <c r="D578" s="9" t="s">
        <v>188</v>
      </c>
      <c r="E578" s="9"/>
      <c r="F578" s="10">
        <v>662.4</v>
      </c>
    </row>
    <row r="579" spans="1:6" x14ac:dyDescent="0.2">
      <c r="A579" s="11" t="s">
        <v>114</v>
      </c>
      <c r="B579" s="12" t="s">
        <v>691</v>
      </c>
      <c r="C579" s="12" t="s">
        <v>22</v>
      </c>
      <c r="D579" s="12" t="s">
        <v>188</v>
      </c>
      <c r="E579" s="12" t="s">
        <v>115</v>
      </c>
      <c r="F579" s="13">
        <v>662.4</v>
      </c>
    </row>
    <row r="580" spans="1:6" x14ac:dyDescent="0.2">
      <c r="A580" s="23" t="s">
        <v>189</v>
      </c>
      <c r="B580" s="9" t="s">
        <v>691</v>
      </c>
      <c r="C580" s="9" t="s">
        <v>22</v>
      </c>
      <c r="D580" s="9" t="s">
        <v>190</v>
      </c>
      <c r="E580" s="9"/>
      <c r="F580" s="10">
        <v>7.9</v>
      </c>
    </row>
    <row r="581" spans="1:6" x14ac:dyDescent="0.2">
      <c r="A581" s="11" t="s">
        <v>126</v>
      </c>
      <c r="B581" s="12" t="s">
        <v>691</v>
      </c>
      <c r="C581" s="12" t="s">
        <v>22</v>
      </c>
      <c r="D581" s="12" t="s">
        <v>190</v>
      </c>
      <c r="E581" s="12" t="s">
        <v>127</v>
      </c>
      <c r="F581" s="13">
        <v>7.9</v>
      </c>
    </row>
    <row r="582" spans="1:6" x14ac:dyDescent="0.2">
      <c r="A582" s="23" t="s">
        <v>195</v>
      </c>
      <c r="B582" s="9" t="s">
        <v>691</v>
      </c>
      <c r="C582" s="9" t="s">
        <v>22</v>
      </c>
      <c r="D582" s="9" t="s">
        <v>196</v>
      </c>
      <c r="E582" s="9"/>
      <c r="F582" s="10">
        <v>12831.2</v>
      </c>
    </row>
    <row r="583" spans="1:6" x14ac:dyDescent="0.2">
      <c r="A583" s="23" t="s">
        <v>106</v>
      </c>
      <c r="B583" s="9" t="s">
        <v>691</v>
      </c>
      <c r="C583" s="9" t="s">
        <v>22</v>
      </c>
      <c r="D583" s="9" t="s">
        <v>197</v>
      </c>
      <c r="E583" s="9"/>
      <c r="F583" s="10">
        <v>12544.400000000001</v>
      </c>
    </row>
    <row r="584" spans="1:6" x14ac:dyDescent="0.2">
      <c r="A584" s="23" t="s">
        <v>108</v>
      </c>
      <c r="B584" s="9" t="s">
        <v>691</v>
      </c>
      <c r="C584" s="9" t="s">
        <v>22</v>
      </c>
      <c r="D584" s="9" t="s">
        <v>198</v>
      </c>
      <c r="E584" s="9"/>
      <c r="F584" s="10">
        <v>540</v>
      </c>
    </row>
    <row r="585" spans="1:6" ht="25.5" x14ac:dyDescent="0.2">
      <c r="A585" s="11" t="s">
        <v>110</v>
      </c>
      <c r="B585" s="12" t="s">
        <v>691</v>
      </c>
      <c r="C585" s="12" t="s">
        <v>22</v>
      </c>
      <c r="D585" s="12" t="s">
        <v>198</v>
      </c>
      <c r="E585" s="12" t="s">
        <v>111</v>
      </c>
      <c r="F585" s="13">
        <v>540</v>
      </c>
    </row>
    <row r="586" spans="1:6" x14ac:dyDescent="0.2">
      <c r="A586" s="23" t="s">
        <v>123</v>
      </c>
      <c r="B586" s="9" t="s">
        <v>691</v>
      </c>
      <c r="C586" s="9" t="s">
        <v>22</v>
      </c>
      <c r="D586" s="9" t="s">
        <v>199</v>
      </c>
      <c r="E586" s="9"/>
      <c r="F586" s="10">
        <v>44</v>
      </c>
    </row>
    <row r="587" spans="1:6" x14ac:dyDescent="0.2">
      <c r="A587" s="11" t="s">
        <v>114</v>
      </c>
      <c r="B587" s="12" t="s">
        <v>691</v>
      </c>
      <c r="C587" s="12" t="s">
        <v>22</v>
      </c>
      <c r="D587" s="12" t="s">
        <v>199</v>
      </c>
      <c r="E587" s="12" t="s">
        <v>115</v>
      </c>
      <c r="F587" s="13">
        <v>44</v>
      </c>
    </row>
    <row r="588" spans="1:6" x14ac:dyDescent="0.2">
      <c r="A588" s="23" t="s">
        <v>112</v>
      </c>
      <c r="B588" s="9" t="s">
        <v>691</v>
      </c>
      <c r="C588" s="9" t="s">
        <v>22</v>
      </c>
      <c r="D588" s="9" t="s">
        <v>200</v>
      </c>
      <c r="E588" s="9"/>
      <c r="F588" s="10">
        <v>955</v>
      </c>
    </row>
    <row r="589" spans="1:6" x14ac:dyDescent="0.2">
      <c r="A589" s="11" t="s">
        <v>114</v>
      </c>
      <c r="B589" s="12" t="s">
        <v>691</v>
      </c>
      <c r="C589" s="12" t="s">
        <v>22</v>
      </c>
      <c r="D589" s="12" t="s">
        <v>200</v>
      </c>
      <c r="E589" s="12" t="s">
        <v>115</v>
      </c>
      <c r="F589" s="13">
        <v>954</v>
      </c>
    </row>
    <row r="590" spans="1:6" x14ac:dyDescent="0.2">
      <c r="A590" s="11" t="s">
        <v>126</v>
      </c>
      <c r="B590" s="12" t="s">
        <v>691</v>
      </c>
      <c r="C590" s="12" t="s">
        <v>22</v>
      </c>
      <c r="D590" s="12" t="s">
        <v>200</v>
      </c>
      <c r="E590" s="12" t="s">
        <v>127</v>
      </c>
      <c r="F590" s="13">
        <v>1</v>
      </c>
    </row>
    <row r="591" spans="1:6" x14ac:dyDescent="0.2">
      <c r="A591" s="23" t="s">
        <v>128</v>
      </c>
      <c r="B591" s="9" t="s">
        <v>691</v>
      </c>
      <c r="C591" s="9" t="s">
        <v>22</v>
      </c>
      <c r="D591" s="9" t="s">
        <v>201</v>
      </c>
      <c r="E591" s="9"/>
      <c r="F591" s="10">
        <v>446</v>
      </c>
    </row>
    <row r="592" spans="1:6" x14ac:dyDescent="0.2">
      <c r="A592" s="11" t="s">
        <v>114</v>
      </c>
      <c r="B592" s="12" t="s">
        <v>691</v>
      </c>
      <c r="C592" s="12" t="s">
        <v>22</v>
      </c>
      <c r="D592" s="12" t="s">
        <v>201</v>
      </c>
      <c r="E592" s="12" t="s">
        <v>115</v>
      </c>
      <c r="F592" s="13">
        <v>446</v>
      </c>
    </row>
    <row r="593" spans="1:6" ht="25.5" x14ac:dyDescent="0.2">
      <c r="A593" s="23" t="s">
        <v>116</v>
      </c>
      <c r="B593" s="9" t="s">
        <v>691</v>
      </c>
      <c r="C593" s="9" t="s">
        <v>22</v>
      </c>
      <c r="D593" s="9" t="s">
        <v>202</v>
      </c>
      <c r="E593" s="9"/>
      <c r="F593" s="10">
        <v>10559.400000000001</v>
      </c>
    </row>
    <row r="594" spans="1:6" ht="38.25" x14ac:dyDescent="0.2">
      <c r="A594" s="23" t="s">
        <v>118</v>
      </c>
      <c r="B594" s="9" t="s">
        <v>691</v>
      </c>
      <c r="C594" s="9" t="s">
        <v>22</v>
      </c>
      <c r="D594" s="9" t="s">
        <v>203</v>
      </c>
      <c r="E594" s="9"/>
      <c r="F594" s="10">
        <v>10559.400000000001</v>
      </c>
    </row>
    <row r="595" spans="1:6" ht="25.5" x14ac:dyDescent="0.2">
      <c r="A595" s="11" t="s">
        <v>110</v>
      </c>
      <c r="B595" s="12" t="s">
        <v>691</v>
      </c>
      <c r="C595" s="12" t="s">
        <v>22</v>
      </c>
      <c r="D595" s="12" t="s">
        <v>203</v>
      </c>
      <c r="E595" s="12" t="s">
        <v>111</v>
      </c>
      <c r="F595" s="13">
        <v>10559.400000000001</v>
      </c>
    </row>
    <row r="596" spans="1:6" x14ac:dyDescent="0.2">
      <c r="A596" s="38" t="s">
        <v>171</v>
      </c>
      <c r="B596" s="39" t="s">
        <v>691</v>
      </c>
      <c r="C596" s="39" t="s">
        <v>22</v>
      </c>
      <c r="D596" s="39" t="s">
        <v>204</v>
      </c>
      <c r="E596" s="39"/>
      <c r="F596" s="10">
        <v>286.8</v>
      </c>
    </row>
    <row r="597" spans="1:6" ht="38.25" x14ac:dyDescent="0.2">
      <c r="A597" s="38" t="s">
        <v>173</v>
      </c>
      <c r="B597" s="39" t="s">
        <v>691</v>
      </c>
      <c r="C597" s="39" t="s">
        <v>22</v>
      </c>
      <c r="D597" s="39" t="s">
        <v>205</v>
      </c>
      <c r="E597" s="39"/>
      <c r="F597" s="10">
        <v>286.8</v>
      </c>
    </row>
    <row r="598" spans="1:6" ht="25.5" x14ac:dyDescent="0.2">
      <c r="A598" s="41" t="s">
        <v>110</v>
      </c>
      <c r="B598" s="42" t="s">
        <v>691</v>
      </c>
      <c r="C598" s="42" t="s">
        <v>22</v>
      </c>
      <c r="D598" s="42" t="s">
        <v>205</v>
      </c>
      <c r="E598" s="42" t="s">
        <v>111</v>
      </c>
      <c r="F598" s="13">
        <v>260.8</v>
      </c>
    </row>
    <row r="599" spans="1:6" x14ac:dyDescent="0.2">
      <c r="A599" s="41" t="s">
        <v>114</v>
      </c>
      <c r="B599" s="42" t="s">
        <v>691</v>
      </c>
      <c r="C599" s="42" t="s">
        <v>22</v>
      </c>
      <c r="D599" s="42" t="s">
        <v>205</v>
      </c>
      <c r="E599" s="42" t="s">
        <v>115</v>
      </c>
      <c r="F599" s="13">
        <v>26</v>
      </c>
    </row>
    <row r="600" spans="1:6" x14ac:dyDescent="0.2">
      <c r="A600" s="23" t="s">
        <v>31</v>
      </c>
      <c r="B600" s="9" t="s">
        <v>691</v>
      </c>
      <c r="C600" s="9" t="s">
        <v>32</v>
      </c>
      <c r="D600" s="9"/>
      <c r="E600" s="9"/>
      <c r="F600" s="10">
        <v>9201</v>
      </c>
    </row>
    <row r="601" spans="1:6" x14ac:dyDescent="0.2">
      <c r="A601" s="23" t="s">
        <v>37</v>
      </c>
      <c r="B601" s="9" t="s">
        <v>691</v>
      </c>
      <c r="C601" s="9" t="s">
        <v>38</v>
      </c>
      <c r="D601" s="9"/>
      <c r="E601" s="9"/>
      <c r="F601" s="10">
        <v>9167</v>
      </c>
    </row>
    <row r="602" spans="1:6" ht="38.25" x14ac:dyDescent="0.2">
      <c r="A602" s="24" t="s">
        <v>237</v>
      </c>
      <c r="B602" s="9" t="s">
        <v>691</v>
      </c>
      <c r="C602" s="9" t="s">
        <v>38</v>
      </c>
      <c r="D602" s="9" t="s">
        <v>238</v>
      </c>
      <c r="E602" s="9"/>
      <c r="F602" s="10">
        <v>9167</v>
      </c>
    </row>
    <row r="603" spans="1:6" ht="38.25" x14ac:dyDescent="0.2">
      <c r="A603" s="25" t="s">
        <v>239</v>
      </c>
      <c r="B603" s="9" t="s">
        <v>691</v>
      </c>
      <c r="C603" s="9" t="s">
        <v>38</v>
      </c>
      <c r="D603" s="9" t="s">
        <v>240</v>
      </c>
      <c r="E603" s="9"/>
      <c r="F603" s="10">
        <v>8945</v>
      </c>
    </row>
    <row r="604" spans="1:6" x14ac:dyDescent="0.2">
      <c r="A604" s="23" t="s">
        <v>132</v>
      </c>
      <c r="B604" s="9" t="s">
        <v>691</v>
      </c>
      <c r="C604" s="9" t="s">
        <v>38</v>
      </c>
      <c r="D604" s="9" t="s">
        <v>241</v>
      </c>
      <c r="E604" s="9"/>
      <c r="F604" s="10">
        <v>8945</v>
      </c>
    </row>
    <row r="605" spans="1:6" x14ac:dyDescent="0.2">
      <c r="A605" s="23" t="s">
        <v>128</v>
      </c>
      <c r="B605" s="9" t="s">
        <v>691</v>
      </c>
      <c r="C605" s="9" t="s">
        <v>38</v>
      </c>
      <c r="D605" s="9" t="s">
        <v>244</v>
      </c>
      <c r="E605" s="9"/>
      <c r="F605" s="10">
        <v>8945</v>
      </c>
    </row>
    <row r="606" spans="1:6" x14ac:dyDescent="0.2">
      <c r="A606" s="11" t="s">
        <v>114</v>
      </c>
      <c r="B606" s="12" t="s">
        <v>691</v>
      </c>
      <c r="C606" s="12" t="s">
        <v>38</v>
      </c>
      <c r="D606" s="12" t="s">
        <v>244</v>
      </c>
      <c r="E606" s="12" t="s">
        <v>115</v>
      </c>
      <c r="F606" s="13">
        <v>8945</v>
      </c>
    </row>
    <row r="607" spans="1:6" ht="25.5" x14ac:dyDescent="0.2">
      <c r="A607" s="23" t="s">
        <v>245</v>
      </c>
      <c r="B607" s="9" t="s">
        <v>691</v>
      </c>
      <c r="C607" s="9" t="s">
        <v>38</v>
      </c>
      <c r="D607" s="9" t="s">
        <v>246</v>
      </c>
      <c r="E607" s="9"/>
      <c r="F607" s="10">
        <v>222</v>
      </c>
    </row>
    <row r="608" spans="1:6" x14ac:dyDescent="0.2">
      <c r="A608" s="23" t="s">
        <v>132</v>
      </c>
      <c r="B608" s="9" t="s">
        <v>691</v>
      </c>
      <c r="C608" s="9" t="s">
        <v>38</v>
      </c>
      <c r="D608" s="9" t="s">
        <v>247</v>
      </c>
      <c r="E608" s="9"/>
      <c r="F608" s="10">
        <v>222</v>
      </c>
    </row>
    <row r="609" spans="1:6" x14ac:dyDescent="0.2">
      <c r="A609" s="23" t="s">
        <v>112</v>
      </c>
      <c r="B609" s="9" t="s">
        <v>691</v>
      </c>
      <c r="C609" s="9" t="s">
        <v>38</v>
      </c>
      <c r="D609" s="9" t="s">
        <v>248</v>
      </c>
      <c r="E609" s="9"/>
      <c r="F609" s="10">
        <v>222</v>
      </c>
    </row>
    <row r="610" spans="1:6" x14ac:dyDescent="0.2">
      <c r="A610" s="11" t="s">
        <v>114</v>
      </c>
      <c r="B610" s="12" t="s">
        <v>691</v>
      </c>
      <c r="C610" s="12" t="s">
        <v>38</v>
      </c>
      <c r="D610" s="12" t="s">
        <v>248</v>
      </c>
      <c r="E610" s="12" t="s">
        <v>115</v>
      </c>
      <c r="F610" s="13">
        <v>222</v>
      </c>
    </row>
    <row r="611" spans="1:6" x14ac:dyDescent="0.2">
      <c r="A611" s="23" t="s">
        <v>39</v>
      </c>
      <c r="B611" s="9" t="s">
        <v>691</v>
      </c>
      <c r="C611" s="9" t="s">
        <v>40</v>
      </c>
      <c r="D611" s="9"/>
      <c r="E611" s="9"/>
      <c r="F611" s="10">
        <v>34</v>
      </c>
    </row>
    <row r="612" spans="1:6" x14ac:dyDescent="0.2">
      <c r="A612" s="23" t="s">
        <v>181</v>
      </c>
      <c r="B612" s="9" t="s">
        <v>691</v>
      </c>
      <c r="C612" s="9" t="s">
        <v>40</v>
      </c>
      <c r="D612" s="9" t="s">
        <v>182</v>
      </c>
      <c r="E612" s="9"/>
      <c r="F612" s="10">
        <v>34</v>
      </c>
    </row>
    <row r="613" spans="1:6" x14ac:dyDescent="0.2">
      <c r="A613" s="23" t="s">
        <v>191</v>
      </c>
      <c r="B613" s="9" t="s">
        <v>691</v>
      </c>
      <c r="C613" s="9" t="s">
        <v>40</v>
      </c>
      <c r="D613" s="9" t="s">
        <v>192</v>
      </c>
      <c r="E613" s="9"/>
      <c r="F613" s="10">
        <v>34</v>
      </c>
    </row>
    <row r="614" spans="1:6" x14ac:dyDescent="0.2">
      <c r="A614" s="23" t="s">
        <v>132</v>
      </c>
      <c r="B614" s="9" t="s">
        <v>691</v>
      </c>
      <c r="C614" s="9" t="s">
        <v>40</v>
      </c>
      <c r="D614" s="9" t="s">
        <v>193</v>
      </c>
      <c r="E614" s="9"/>
      <c r="F614" s="10">
        <v>34</v>
      </c>
    </row>
    <row r="615" spans="1:6" x14ac:dyDescent="0.2">
      <c r="A615" s="23" t="s">
        <v>112</v>
      </c>
      <c r="B615" s="9" t="s">
        <v>691</v>
      </c>
      <c r="C615" s="9" t="s">
        <v>40</v>
      </c>
      <c r="D615" s="9" t="s">
        <v>194</v>
      </c>
      <c r="E615" s="9"/>
      <c r="F615" s="10">
        <v>34</v>
      </c>
    </row>
    <row r="616" spans="1:6" x14ac:dyDescent="0.2">
      <c r="A616" s="11" t="s">
        <v>114</v>
      </c>
      <c r="B616" s="12" t="s">
        <v>691</v>
      </c>
      <c r="C616" s="12" t="s">
        <v>40</v>
      </c>
      <c r="D616" s="12" t="s">
        <v>194</v>
      </c>
      <c r="E616" s="12" t="s">
        <v>115</v>
      </c>
      <c r="F616" s="13">
        <v>34</v>
      </c>
    </row>
    <row r="617" spans="1:6" x14ac:dyDescent="0.2">
      <c r="A617" s="23" t="s">
        <v>53</v>
      </c>
      <c r="B617" s="9" t="s">
        <v>691</v>
      </c>
      <c r="C617" s="9" t="s">
        <v>54</v>
      </c>
      <c r="D617" s="9"/>
      <c r="E617" s="9"/>
      <c r="F617" s="10">
        <v>53.3</v>
      </c>
    </row>
    <row r="618" spans="1:6" x14ac:dyDescent="0.2">
      <c r="A618" s="23" t="s">
        <v>61</v>
      </c>
      <c r="B618" s="9" t="s">
        <v>691</v>
      </c>
      <c r="C618" s="9" t="s">
        <v>62</v>
      </c>
      <c r="D618" s="9"/>
      <c r="E618" s="9"/>
      <c r="F618" s="10">
        <v>53.3</v>
      </c>
    </row>
    <row r="619" spans="1:6" x14ac:dyDescent="0.2">
      <c r="A619" s="23" t="s">
        <v>181</v>
      </c>
      <c r="B619" s="9" t="s">
        <v>691</v>
      </c>
      <c r="C619" s="9" t="s">
        <v>62</v>
      </c>
      <c r="D619" s="9" t="s">
        <v>182</v>
      </c>
      <c r="E619" s="9"/>
      <c r="F619" s="10">
        <v>53.3</v>
      </c>
    </row>
    <row r="620" spans="1:6" x14ac:dyDescent="0.2">
      <c r="A620" s="23" t="s">
        <v>195</v>
      </c>
      <c r="B620" s="9" t="s">
        <v>691</v>
      </c>
      <c r="C620" s="9" t="s">
        <v>62</v>
      </c>
      <c r="D620" s="9" t="s">
        <v>196</v>
      </c>
      <c r="E620" s="9"/>
      <c r="F620" s="10">
        <v>53.3</v>
      </c>
    </row>
    <row r="621" spans="1:6" x14ac:dyDescent="0.2">
      <c r="A621" s="23" t="s">
        <v>106</v>
      </c>
      <c r="B621" s="9" t="s">
        <v>691</v>
      </c>
      <c r="C621" s="9" t="s">
        <v>62</v>
      </c>
      <c r="D621" s="9" t="s">
        <v>197</v>
      </c>
      <c r="E621" s="9"/>
      <c r="F621" s="10">
        <v>53.3</v>
      </c>
    </row>
    <row r="622" spans="1:6" x14ac:dyDescent="0.2">
      <c r="A622" s="23" t="s">
        <v>112</v>
      </c>
      <c r="B622" s="9" t="s">
        <v>691</v>
      </c>
      <c r="C622" s="9" t="s">
        <v>62</v>
      </c>
      <c r="D622" s="9" t="s">
        <v>200</v>
      </c>
      <c r="E622" s="9"/>
      <c r="F622" s="10">
        <v>53.3</v>
      </c>
    </row>
    <row r="623" spans="1:6" x14ac:dyDescent="0.2">
      <c r="A623" s="11" t="s">
        <v>114</v>
      </c>
      <c r="B623" s="12" t="s">
        <v>691</v>
      </c>
      <c r="C623" s="12" t="s">
        <v>62</v>
      </c>
      <c r="D623" s="12" t="s">
        <v>200</v>
      </c>
      <c r="E623" s="12" t="s">
        <v>115</v>
      </c>
      <c r="F623" s="13">
        <v>53.3</v>
      </c>
    </row>
    <row r="624" spans="1:6" x14ac:dyDescent="0.2">
      <c r="A624" s="23" t="s">
        <v>692</v>
      </c>
      <c r="B624" s="9" t="s">
        <v>693</v>
      </c>
      <c r="C624" s="9"/>
      <c r="D624" s="9"/>
      <c r="E624" s="9"/>
      <c r="F624" s="10">
        <v>1933678.6000000003</v>
      </c>
    </row>
    <row r="625" spans="1:6" x14ac:dyDescent="0.2">
      <c r="A625" s="23" t="s">
        <v>53</v>
      </c>
      <c r="B625" s="9" t="s">
        <v>693</v>
      </c>
      <c r="C625" s="9" t="s">
        <v>54</v>
      </c>
      <c r="D625" s="9"/>
      <c r="E625" s="9"/>
      <c r="F625" s="10">
        <v>1922430.8000000003</v>
      </c>
    </row>
    <row r="626" spans="1:6" x14ac:dyDescent="0.2">
      <c r="A626" s="23" t="s">
        <v>55</v>
      </c>
      <c r="B626" s="9" t="s">
        <v>693</v>
      </c>
      <c r="C626" s="9" t="s">
        <v>56</v>
      </c>
      <c r="D626" s="9"/>
      <c r="E626" s="9"/>
      <c r="F626" s="10">
        <v>661062.9</v>
      </c>
    </row>
    <row r="627" spans="1:6" x14ac:dyDescent="0.2">
      <c r="A627" s="23" t="s">
        <v>277</v>
      </c>
      <c r="B627" s="9" t="s">
        <v>693</v>
      </c>
      <c r="C627" s="9" t="s">
        <v>56</v>
      </c>
      <c r="D627" s="9" t="s">
        <v>278</v>
      </c>
      <c r="E627" s="9"/>
      <c r="F627" s="10">
        <v>631517.5</v>
      </c>
    </row>
    <row r="628" spans="1:6" x14ac:dyDescent="0.2">
      <c r="A628" s="23" t="s">
        <v>279</v>
      </c>
      <c r="B628" s="9" t="s">
        <v>693</v>
      </c>
      <c r="C628" s="9" t="s">
        <v>56</v>
      </c>
      <c r="D628" s="9" t="s">
        <v>280</v>
      </c>
      <c r="E628" s="9"/>
      <c r="F628" s="10">
        <v>625659.19999999995</v>
      </c>
    </row>
    <row r="629" spans="1:6" x14ac:dyDescent="0.2">
      <c r="A629" s="23" t="s">
        <v>120</v>
      </c>
      <c r="B629" s="9" t="s">
        <v>693</v>
      </c>
      <c r="C629" s="9" t="s">
        <v>56</v>
      </c>
      <c r="D629" s="9" t="s">
        <v>281</v>
      </c>
      <c r="E629" s="9"/>
      <c r="F629" s="10">
        <v>97279.6</v>
      </c>
    </row>
    <row r="630" spans="1:6" x14ac:dyDescent="0.2">
      <c r="A630" s="23" t="s">
        <v>108</v>
      </c>
      <c r="B630" s="9" t="s">
        <v>693</v>
      </c>
      <c r="C630" s="9" t="s">
        <v>56</v>
      </c>
      <c r="D630" s="9" t="s">
        <v>282</v>
      </c>
      <c r="E630" s="9"/>
      <c r="F630" s="10">
        <v>3560.1</v>
      </c>
    </row>
    <row r="631" spans="1:6" ht="25.5" x14ac:dyDescent="0.2">
      <c r="A631" s="11" t="s">
        <v>110</v>
      </c>
      <c r="B631" s="12" t="s">
        <v>693</v>
      </c>
      <c r="C631" s="12" t="s">
        <v>56</v>
      </c>
      <c r="D631" s="12" t="s">
        <v>282</v>
      </c>
      <c r="E631" s="12" t="s">
        <v>111</v>
      </c>
      <c r="F631" s="13">
        <v>3374</v>
      </c>
    </row>
    <row r="632" spans="1:6" x14ac:dyDescent="0.2">
      <c r="A632" s="11" t="s">
        <v>114</v>
      </c>
      <c r="B632" s="12" t="s">
        <v>693</v>
      </c>
      <c r="C632" s="12" t="s">
        <v>56</v>
      </c>
      <c r="D632" s="12" t="s">
        <v>282</v>
      </c>
      <c r="E632" s="12" t="s">
        <v>115</v>
      </c>
      <c r="F632" s="13">
        <v>186.1</v>
      </c>
    </row>
    <row r="633" spans="1:6" x14ac:dyDescent="0.2">
      <c r="A633" s="23" t="s">
        <v>123</v>
      </c>
      <c r="B633" s="9" t="s">
        <v>693</v>
      </c>
      <c r="C633" s="9" t="s">
        <v>56</v>
      </c>
      <c r="D633" s="9" t="s">
        <v>283</v>
      </c>
      <c r="E633" s="9"/>
      <c r="F633" s="10">
        <v>37123.9</v>
      </c>
    </row>
    <row r="634" spans="1:6" x14ac:dyDescent="0.2">
      <c r="A634" s="11" t="s">
        <v>114</v>
      </c>
      <c r="B634" s="12" t="s">
        <v>693</v>
      </c>
      <c r="C634" s="12" t="s">
        <v>56</v>
      </c>
      <c r="D634" s="12" t="s">
        <v>283</v>
      </c>
      <c r="E634" s="12" t="s">
        <v>115</v>
      </c>
      <c r="F634" s="13">
        <v>37123.9</v>
      </c>
    </row>
    <row r="635" spans="1:6" s="37" customFormat="1" x14ac:dyDescent="0.2">
      <c r="A635" s="23" t="s">
        <v>112</v>
      </c>
      <c r="B635" s="9" t="s">
        <v>693</v>
      </c>
      <c r="C635" s="9" t="s">
        <v>56</v>
      </c>
      <c r="D635" s="9" t="s">
        <v>284</v>
      </c>
      <c r="E635" s="9"/>
      <c r="F635" s="10">
        <v>37114.799999999996</v>
      </c>
    </row>
    <row r="636" spans="1:6" s="40" customFormat="1" x14ac:dyDescent="0.2">
      <c r="A636" s="11" t="s">
        <v>114</v>
      </c>
      <c r="B636" s="12" t="s">
        <v>693</v>
      </c>
      <c r="C636" s="12" t="s">
        <v>56</v>
      </c>
      <c r="D636" s="12" t="s">
        <v>284</v>
      </c>
      <c r="E636" s="12" t="s">
        <v>115</v>
      </c>
      <c r="F636" s="13">
        <v>37114.799999999996</v>
      </c>
    </row>
    <row r="637" spans="1:6" s="40" customFormat="1" x14ac:dyDescent="0.2">
      <c r="A637" s="23" t="s">
        <v>128</v>
      </c>
      <c r="B637" s="9" t="s">
        <v>693</v>
      </c>
      <c r="C637" s="9" t="s">
        <v>56</v>
      </c>
      <c r="D637" s="9" t="s">
        <v>285</v>
      </c>
      <c r="E637" s="9"/>
      <c r="F637" s="10">
        <v>4300</v>
      </c>
    </row>
    <row r="638" spans="1:6" s="40" customFormat="1" x14ac:dyDescent="0.2">
      <c r="A638" s="11" t="s">
        <v>114</v>
      </c>
      <c r="B638" s="12" t="s">
        <v>693</v>
      </c>
      <c r="C638" s="12" t="s">
        <v>56</v>
      </c>
      <c r="D638" s="12" t="s">
        <v>285</v>
      </c>
      <c r="E638" s="12" t="s">
        <v>115</v>
      </c>
      <c r="F638" s="13">
        <v>4300</v>
      </c>
    </row>
    <row r="639" spans="1:6" x14ac:dyDescent="0.2">
      <c r="A639" s="23" t="s">
        <v>286</v>
      </c>
      <c r="B639" s="9" t="s">
        <v>693</v>
      </c>
      <c r="C639" s="9" t="s">
        <v>56</v>
      </c>
      <c r="D639" s="9" t="s">
        <v>287</v>
      </c>
      <c r="E639" s="9"/>
      <c r="F639" s="10">
        <v>190</v>
      </c>
    </row>
    <row r="640" spans="1:6" x14ac:dyDescent="0.2">
      <c r="A640" s="11" t="s">
        <v>126</v>
      </c>
      <c r="B640" s="12" t="s">
        <v>693</v>
      </c>
      <c r="C640" s="12" t="s">
        <v>56</v>
      </c>
      <c r="D640" s="12" t="s">
        <v>287</v>
      </c>
      <c r="E640" s="12" t="s">
        <v>127</v>
      </c>
      <c r="F640" s="13">
        <v>190</v>
      </c>
    </row>
    <row r="641" spans="1:6" s="37" customFormat="1" ht="25.5" x14ac:dyDescent="0.2">
      <c r="A641" s="23" t="s">
        <v>116</v>
      </c>
      <c r="B641" s="9" t="s">
        <v>693</v>
      </c>
      <c r="C641" s="9" t="s">
        <v>56</v>
      </c>
      <c r="D641" s="9" t="s">
        <v>288</v>
      </c>
      <c r="E641" s="9"/>
      <c r="F641" s="10">
        <v>14990.8</v>
      </c>
    </row>
    <row r="642" spans="1:6" x14ac:dyDescent="0.2">
      <c r="A642" s="23" t="s">
        <v>289</v>
      </c>
      <c r="B642" s="9" t="s">
        <v>693</v>
      </c>
      <c r="C642" s="9" t="s">
        <v>56</v>
      </c>
      <c r="D642" s="9" t="s">
        <v>290</v>
      </c>
      <c r="E642" s="9"/>
      <c r="F642" s="10">
        <v>14965.8</v>
      </c>
    </row>
    <row r="643" spans="1:6" x14ac:dyDescent="0.2">
      <c r="A643" s="11" t="s">
        <v>114</v>
      </c>
      <c r="B643" s="12" t="s">
        <v>693</v>
      </c>
      <c r="C643" s="12" t="s">
        <v>56</v>
      </c>
      <c r="D643" s="12" t="s">
        <v>290</v>
      </c>
      <c r="E643" s="12" t="s">
        <v>115</v>
      </c>
      <c r="F643" s="13">
        <v>14965.8</v>
      </c>
    </row>
    <row r="644" spans="1:6" ht="38.25" x14ac:dyDescent="0.2">
      <c r="A644" s="23" t="s">
        <v>118</v>
      </c>
      <c r="B644" s="9" t="s">
        <v>693</v>
      </c>
      <c r="C644" s="9" t="s">
        <v>56</v>
      </c>
      <c r="D644" s="9" t="s">
        <v>291</v>
      </c>
      <c r="E644" s="9"/>
      <c r="F644" s="10">
        <v>25</v>
      </c>
    </row>
    <row r="645" spans="1:6" ht="25.5" x14ac:dyDescent="0.2">
      <c r="A645" s="11" t="s">
        <v>110</v>
      </c>
      <c r="B645" s="12" t="s">
        <v>693</v>
      </c>
      <c r="C645" s="12" t="s">
        <v>56</v>
      </c>
      <c r="D645" s="12" t="s">
        <v>291</v>
      </c>
      <c r="E645" s="12" t="s">
        <v>111</v>
      </c>
      <c r="F645" s="13">
        <v>25</v>
      </c>
    </row>
    <row r="646" spans="1:6" x14ac:dyDescent="0.2">
      <c r="A646" s="23" t="s">
        <v>151</v>
      </c>
      <c r="B646" s="9" t="s">
        <v>693</v>
      </c>
      <c r="C646" s="9" t="s">
        <v>56</v>
      </c>
      <c r="D646" s="9" t="s">
        <v>292</v>
      </c>
      <c r="E646" s="9"/>
      <c r="F646" s="10">
        <v>528379.6</v>
      </c>
    </row>
    <row r="647" spans="1:6" ht="25.5" x14ac:dyDescent="0.2">
      <c r="A647" s="23" t="s">
        <v>293</v>
      </c>
      <c r="B647" s="9" t="s">
        <v>693</v>
      </c>
      <c r="C647" s="9" t="s">
        <v>56</v>
      </c>
      <c r="D647" s="9" t="s">
        <v>294</v>
      </c>
      <c r="E647" s="9"/>
      <c r="F647" s="10">
        <v>528379.6</v>
      </c>
    </row>
    <row r="648" spans="1:6" ht="25.5" x14ac:dyDescent="0.2">
      <c r="A648" s="11" t="s">
        <v>110</v>
      </c>
      <c r="B648" s="12" t="s">
        <v>693</v>
      </c>
      <c r="C648" s="12" t="s">
        <v>56</v>
      </c>
      <c r="D648" s="12" t="s">
        <v>294</v>
      </c>
      <c r="E648" s="12" t="s">
        <v>111</v>
      </c>
      <c r="F648" s="13">
        <v>526195.5</v>
      </c>
    </row>
    <row r="649" spans="1:6" x14ac:dyDescent="0.2">
      <c r="A649" s="11" t="s">
        <v>114</v>
      </c>
      <c r="B649" s="12" t="s">
        <v>693</v>
      </c>
      <c r="C649" s="12" t="s">
        <v>56</v>
      </c>
      <c r="D649" s="12" t="s">
        <v>294</v>
      </c>
      <c r="E649" s="12" t="s">
        <v>115</v>
      </c>
      <c r="F649" s="13">
        <v>2184.1</v>
      </c>
    </row>
    <row r="650" spans="1:6" x14ac:dyDescent="0.2">
      <c r="A650" s="23" t="s">
        <v>372</v>
      </c>
      <c r="B650" s="9" t="s">
        <v>693</v>
      </c>
      <c r="C650" s="9" t="s">
        <v>56</v>
      </c>
      <c r="D650" s="9" t="s">
        <v>373</v>
      </c>
      <c r="E650" s="9"/>
      <c r="F650" s="10">
        <v>5605.3</v>
      </c>
    </row>
    <row r="651" spans="1:6" x14ac:dyDescent="0.2">
      <c r="A651" s="23" t="s">
        <v>120</v>
      </c>
      <c r="B651" s="9" t="s">
        <v>693</v>
      </c>
      <c r="C651" s="9" t="s">
        <v>56</v>
      </c>
      <c r="D651" s="9" t="s">
        <v>376</v>
      </c>
      <c r="E651" s="9"/>
      <c r="F651" s="10">
        <v>5605.3</v>
      </c>
    </row>
    <row r="652" spans="1:6" x14ac:dyDescent="0.2">
      <c r="A652" s="23" t="s">
        <v>123</v>
      </c>
      <c r="B652" s="9" t="s">
        <v>693</v>
      </c>
      <c r="C652" s="9" t="s">
        <v>56</v>
      </c>
      <c r="D652" s="9" t="s">
        <v>377</v>
      </c>
      <c r="E652" s="9"/>
      <c r="F652" s="10">
        <v>1386.8000000000002</v>
      </c>
    </row>
    <row r="653" spans="1:6" s="48" customFormat="1" x14ac:dyDescent="0.2">
      <c r="A653" s="11" t="s">
        <v>114</v>
      </c>
      <c r="B653" s="12" t="s">
        <v>693</v>
      </c>
      <c r="C653" s="12" t="s">
        <v>56</v>
      </c>
      <c r="D653" s="12" t="s">
        <v>377</v>
      </c>
      <c r="E653" s="12" t="s">
        <v>115</v>
      </c>
      <c r="F653" s="13">
        <v>1386.8000000000002</v>
      </c>
    </row>
    <row r="654" spans="1:6" x14ac:dyDescent="0.2">
      <c r="A654" s="23" t="s">
        <v>112</v>
      </c>
      <c r="B654" s="9" t="s">
        <v>693</v>
      </c>
      <c r="C654" s="9" t="s">
        <v>56</v>
      </c>
      <c r="D654" s="9" t="s">
        <v>378</v>
      </c>
      <c r="E654" s="9"/>
      <c r="F654" s="10">
        <v>3379.7999999999997</v>
      </c>
    </row>
    <row r="655" spans="1:6" x14ac:dyDescent="0.2">
      <c r="A655" s="11" t="s">
        <v>114</v>
      </c>
      <c r="B655" s="12" t="s">
        <v>693</v>
      </c>
      <c r="C655" s="12" t="s">
        <v>56</v>
      </c>
      <c r="D655" s="12" t="s">
        <v>378</v>
      </c>
      <c r="E655" s="12" t="s">
        <v>115</v>
      </c>
      <c r="F655" s="13">
        <v>3379.7999999999997</v>
      </c>
    </row>
    <row r="656" spans="1:6" x14ac:dyDescent="0.2">
      <c r="A656" s="23" t="s">
        <v>128</v>
      </c>
      <c r="B656" s="9" t="s">
        <v>693</v>
      </c>
      <c r="C656" s="9" t="s">
        <v>56</v>
      </c>
      <c r="D656" s="9" t="s">
        <v>379</v>
      </c>
      <c r="E656" s="9"/>
      <c r="F656" s="10">
        <v>838.7</v>
      </c>
    </row>
    <row r="657" spans="1:6" x14ac:dyDescent="0.2">
      <c r="A657" s="11" t="s">
        <v>114</v>
      </c>
      <c r="B657" s="12" t="s">
        <v>693</v>
      </c>
      <c r="C657" s="12" t="s">
        <v>56</v>
      </c>
      <c r="D657" s="12" t="s">
        <v>379</v>
      </c>
      <c r="E657" s="12" t="s">
        <v>115</v>
      </c>
      <c r="F657" s="13">
        <v>838.7</v>
      </c>
    </row>
    <row r="658" spans="1:6" x14ac:dyDescent="0.2">
      <c r="A658" s="23" t="s">
        <v>383</v>
      </c>
      <c r="B658" s="9" t="s">
        <v>693</v>
      </c>
      <c r="C658" s="9" t="s">
        <v>56</v>
      </c>
      <c r="D658" s="9" t="s">
        <v>384</v>
      </c>
      <c r="E658" s="9"/>
      <c r="F658" s="10">
        <v>253</v>
      </c>
    </row>
    <row r="659" spans="1:6" x14ac:dyDescent="0.2">
      <c r="A659" s="23" t="s">
        <v>120</v>
      </c>
      <c r="B659" s="9" t="s">
        <v>693</v>
      </c>
      <c r="C659" s="9" t="s">
        <v>56</v>
      </c>
      <c r="D659" s="9" t="s">
        <v>385</v>
      </c>
      <c r="E659" s="9"/>
      <c r="F659" s="10">
        <v>253</v>
      </c>
    </row>
    <row r="660" spans="1:6" x14ac:dyDescent="0.2">
      <c r="A660" s="23" t="s">
        <v>112</v>
      </c>
      <c r="B660" s="9" t="s">
        <v>693</v>
      </c>
      <c r="C660" s="9" t="s">
        <v>56</v>
      </c>
      <c r="D660" s="9" t="s">
        <v>387</v>
      </c>
      <c r="E660" s="9"/>
      <c r="F660" s="10">
        <v>253</v>
      </c>
    </row>
    <row r="661" spans="1:6" x14ac:dyDescent="0.2">
      <c r="A661" s="11" t="s">
        <v>141</v>
      </c>
      <c r="B661" s="12" t="s">
        <v>693</v>
      </c>
      <c r="C661" s="12" t="s">
        <v>56</v>
      </c>
      <c r="D661" s="12" t="s">
        <v>387</v>
      </c>
      <c r="E661" s="12" t="s">
        <v>142</v>
      </c>
      <c r="F661" s="13">
        <v>253</v>
      </c>
    </row>
    <row r="662" spans="1:6" ht="25.5" x14ac:dyDescent="0.2">
      <c r="A662" s="23" t="s">
        <v>542</v>
      </c>
      <c r="B662" s="9" t="s">
        <v>693</v>
      </c>
      <c r="C662" s="9" t="s">
        <v>56</v>
      </c>
      <c r="D662" s="9" t="s">
        <v>543</v>
      </c>
      <c r="E662" s="9"/>
      <c r="F662" s="10">
        <v>29545.4</v>
      </c>
    </row>
    <row r="663" spans="1:6" ht="25.5" x14ac:dyDescent="0.2">
      <c r="A663" s="23" t="s">
        <v>544</v>
      </c>
      <c r="B663" s="9" t="s">
        <v>693</v>
      </c>
      <c r="C663" s="9" t="s">
        <v>56</v>
      </c>
      <c r="D663" s="9" t="s">
        <v>545</v>
      </c>
      <c r="E663" s="9"/>
      <c r="F663" s="10">
        <v>29545.4</v>
      </c>
    </row>
    <row r="664" spans="1:6" x14ac:dyDescent="0.2">
      <c r="A664" s="23" t="s">
        <v>132</v>
      </c>
      <c r="B664" s="9" t="s">
        <v>693</v>
      </c>
      <c r="C664" s="9" t="s">
        <v>56</v>
      </c>
      <c r="D664" s="9" t="s">
        <v>546</v>
      </c>
      <c r="E664" s="9"/>
      <c r="F664" s="10">
        <v>29545.4</v>
      </c>
    </row>
    <row r="665" spans="1:6" ht="25.5" x14ac:dyDescent="0.2">
      <c r="A665" s="23" t="s">
        <v>116</v>
      </c>
      <c r="B665" s="9" t="s">
        <v>693</v>
      </c>
      <c r="C665" s="9" t="s">
        <v>56</v>
      </c>
      <c r="D665" s="9" t="s">
        <v>550</v>
      </c>
      <c r="E665" s="9"/>
      <c r="F665" s="10">
        <v>29545.4</v>
      </c>
    </row>
    <row r="666" spans="1:6" x14ac:dyDescent="0.2">
      <c r="A666" s="23" t="s">
        <v>551</v>
      </c>
      <c r="B666" s="9" t="s">
        <v>693</v>
      </c>
      <c r="C666" s="9" t="s">
        <v>56</v>
      </c>
      <c r="D666" s="9" t="s">
        <v>552</v>
      </c>
      <c r="E666" s="9"/>
      <c r="F666" s="10">
        <v>29545.4</v>
      </c>
    </row>
    <row r="667" spans="1:6" x14ac:dyDescent="0.2">
      <c r="A667" s="11" t="s">
        <v>114</v>
      </c>
      <c r="B667" s="12" t="s">
        <v>693</v>
      </c>
      <c r="C667" s="12" t="s">
        <v>56</v>
      </c>
      <c r="D667" s="12" t="s">
        <v>552</v>
      </c>
      <c r="E667" s="12" t="s">
        <v>115</v>
      </c>
      <c r="F667" s="13">
        <v>29545.4</v>
      </c>
    </row>
    <row r="668" spans="1:6" x14ac:dyDescent="0.2">
      <c r="A668" s="23" t="s">
        <v>57</v>
      </c>
      <c r="B668" s="9" t="s">
        <v>693</v>
      </c>
      <c r="C668" s="9" t="s">
        <v>58</v>
      </c>
      <c r="D668" s="9"/>
      <c r="E668" s="9"/>
      <c r="F668" s="10">
        <v>1065703.8</v>
      </c>
    </row>
    <row r="669" spans="1:6" x14ac:dyDescent="0.2">
      <c r="A669" s="23" t="s">
        <v>277</v>
      </c>
      <c r="B669" s="9" t="s">
        <v>693</v>
      </c>
      <c r="C669" s="9" t="s">
        <v>58</v>
      </c>
      <c r="D669" s="9" t="s">
        <v>278</v>
      </c>
      <c r="E669" s="9"/>
      <c r="F669" s="10">
        <v>1022374.4</v>
      </c>
    </row>
    <row r="670" spans="1:6" x14ac:dyDescent="0.2">
      <c r="A670" s="23" t="s">
        <v>295</v>
      </c>
      <c r="B670" s="9" t="s">
        <v>693</v>
      </c>
      <c r="C670" s="9" t="s">
        <v>58</v>
      </c>
      <c r="D670" s="9" t="s">
        <v>296</v>
      </c>
      <c r="E670" s="9"/>
      <c r="F670" s="10">
        <v>1008659.8</v>
      </c>
    </row>
    <row r="671" spans="1:6" x14ac:dyDescent="0.2">
      <c r="A671" s="23" t="s">
        <v>120</v>
      </c>
      <c r="B671" s="9" t="s">
        <v>693</v>
      </c>
      <c r="C671" s="9" t="s">
        <v>58</v>
      </c>
      <c r="D671" s="9" t="s">
        <v>297</v>
      </c>
      <c r="E671" s="9"/>
      <c r="F671" s="10">
        <v>170526.4</v>
      </c>
    </row>
    <row r="672" spans="1:6" x14ac:dyDescent="0.2">
      <c r="A672" s="23" t="s">
        <v>108</v>
      </c>
      <c r="B672" s="9" t="s">
        <v>693</v>
      </c>
      <c r="C672" s="9" t="s">
        <v>58</v>
      </c>
      <c r="D672" s="9" t="s">
        <v>298</v>
      </c>
      <c r="E672" s="9"/>
      <c r="F672" s="10">
        <v>4310.8</v>
      </c>
    </row>
    <row r="673" spans="1:6" ht="25.5" x14ac:dyDescent="0.2">
      <c r="A673" s="11" t="s">
        <v>110</v>
      </c>
      <c r="B673" s="12" t="s">
        <v>693</v>
      </c>
      <c r="C673" s="12" t="s">
        <v>58</v>
      </c>
      <c r="D673" s="12" t="s">
        <v>298</v>
      </c>
      <c r="E673" s="12" t="s">
        <v>111</v>
      </c>
      <c r="F673" s="13">
        <v>3380</v>
      </c>
    </row>
    <row r="674" spans="1:6" x14ac:dyDescent="0.2">
      <c r="A674" s="11" t="s">
        <v>114</v>
      </c>
      <c r="B674" s="12" t="s">
        <v>693</v>
      </c>
      <c r="C674" s="12" t="s">
        <v>58</v>
      </c>
      <c r="D674" s="12" t="s">
        <v>298</v>
      </c>
      <c r="E674" s="12" t="s">
        <v>115</v>
      </c>
      <c r="F674" s="13">
        <v>567</v>
      </c>
    </row>
    <row r="675" spans="1:6" x14ac:dyDescent="0.2">
      <c r="A675" s="11" t="s">
        <v>257</v>
      </c>
      <c r="B675" s="12" t="s">
        <v>693</v>
      </c>
      <c r="C675" s="12" t="s">
        <v>58</v>
      </c>
      <c r="D675" s="12" t="s">
        <v>298</v>
      </c>
      <c r="E675" s="12" t="s">
        <v>258</v>
      </c>
      <c r="F675" s="13">
        <v>363.8</v>
      </c>
    </row>
    <row r="676" spans="1:6" x14ac:dyDescent="0.2">
      <c r="A676" s="23" t="s">
        <v>123</v>
      </c>
      <c r="B676" s="9" t="s">
        <v>693</v>
      </c>
      <c r="C676" s="9" t="s">
        <v>58</v>
      </c>
      <c r="D676" s="9" t="s">
        <v>299</v>
      </c>
      <c r="E676" s="9"/>
      <c r="F676" s="10">
        <v>61972.2</v>
      </c>
    </row>
    <row r="677" spans="1:6" x14ac:dyDescent="0.2">
      <c r="A677" s="11" t="s">
        <v>114</v>
      </c>
      <c r="B677" s="12" t="s">
        <v>693</v>
      </c>
      <c r="C677" s="12" t="s">
        <v>58</v>
      </c>
      <c r="D677" s="12" t="s">
        <v>299</v>
      </c>
      <c r="E677" s="12" t="s">
        <v>115</v>
      </c>
      <c r="F677" s="13">
        <v>57346.299999999996</v>
      </c>
    </row>
    <row r="678" spans="1:6" x14ac:dyDescent="0.2">
      <c r="A678" s="11" t="s">
        <v>257</v>
      </c>
      <c r="B678" s="12" t="s">
        <v>693</v>
      </c>
      <c r="C678" s="12" t="s">
        <v>58</v>
      </c>
      <c r="D678" s="12" t="s">
        <v>299</v>
      </c>
      <c r="E678" s="12" t="s">
        <v>258</v>
      </c>
      <c r="F678" s="13">
        <v>4625.8999999999996</v>
      </c>
    </row>
    <row r="679" spans="1:6" x14ac:dyDescent="0.2">
      <c r="A679" s="23" t="s">
        <v>112</v>
      </c>
      <c r="B679" s="9" t="s">
        <v>693</v>
      </c>
      <c r="C679" s="9" t="s">
        <v>58</v>
      </c>
      <c r="D679" s="9" t="s">
        <v>300</v>
      </c>
      <c r="E679" s="9"/>
      <c r="F679" s="10">
        <v>18783.7</v>
      </c>
    </row>
    <row r="680" spans="1:6" x14ac:dyDescent="0.2">
      <c r="A680" s="11" t="s">
        <v>114</v>
      </c>
      <c r="B680" s="12" t="s">
        <v>693</v>
      </c>
      <c r="C680" s="12" t="s">
        <v>58</v>
      </c>
      <c r="D680" s="12" t="s">
        <v>300</v>
      </c>
      <c r="E680" s="12" t="s">
        <v>115</v>
      </c>
      <c r="F680" s="13">
        <v>18350</v>
      </c>
    </row>
    <row r="681" spans="1:6" x14ac:dyDescent="0.2">
      <c r="A681" s="11" t="s">
        <v>257</v>
      </c>
      <c r="B681" s="12" t="s">
        <v>693</v>
      </c>
      <c r="C681" s="12" t="s">
        <v>58</v>
      </c>
      <c r="D681" s="12" t="s">
        <v>300</v>
      </c>
      <c r="E681" s="12" t="s">
        <v>258</v>
      </c>
      <c r="F681" s="13">
        <v>397.89999999999992</v>
      </c>
    </row>
    <row r="682" spans="1:6" x14ac:dyDescent="0.2">
      <c r="A682" s="11" t="s">
        <v>126</v>
      </c>
      <c r="B682" s="12" t="s">
        <v>693</v>
      </c>
      <c r="C682" s="12" t="s">
        <v>58</v>
      </c>
      <c r="D682" s="12" t="s">
        <v>300</v>
      </c>
      <c r="E682" s="12" t="s">
        <v>127</v>
      </c>
      <c r="F682" s="13">
        <v>35.799999999999997</v>
      </c>
    </row>
    <row r="683" spans="1:6" x14ac:dyDescent="0.2">
      <c r="A683" s="23" t="s">
        <v>128</v>
      </c>
      <c r="B683" s="9" t="s">
        <v>693</v>
      </c>
      <c r="C683" s="9" t="s">
        <v>58</v>
      </c>
      <c r="D683" s="9" t="s">
        <v>301</v>
      </c>
      <c r="E683" s="9"/>
      <c r="F683" s="10">
        <v>21970</v>
      </c>
    </row>
    <row r="684" spans="1:6" x14ac:dyDescent="0.2">
      <c r="A684" s="11" t="s">
        <v>114</v>
      </c>
      <c r="B684" s="12" t="s">
        <v>693</v>
      </c>
      <c r="C684" s="12" t="s">
        <v>58</v>
      </c>
      <c r="D684" s="12" t="s">
        <v>301</v>
      </c>
      <c r="E684" s="12" t="s">
        <v>115</v>
      </c>
      <c r="F684" s="13">
        <v>16965.7</v>
      </c>
    </row>
    <row r="685" spans="1:6" x14ac:dyDescent="0.2">
      <c r="A685" s="11" t="s">
        <v>257</v>
      </c>
      <c r="B685" s="12" t="s">
        <v>693</v>
      </c>
      <c r="C685" s="12" t="s">
        <v>58</v>
      </c>
      <c r="D685" s="12" t="s">
        <v>301</v>
      </c>
      <c r="E685" s="12" t="s">
        <v>258</v>
      </c>
      <c r="F685" s="13">
        <v>5004.3</v>
      </c>
    </row>
    <row r="686" spans="1:6" ht="25.5" x14ac:dyDescent="0.2">
      <c r="A686" s="23" t="s">
        <v>137</v>
      </c>
      <c r="B686" s="9" t="s">
        <v>693</v>
      </c>
      <c r="C686" s="9" t="s">
        <v>58</v>
      </c>
      <c r="D686" s="9" t="s">
        <v>302</v>
      </c>
      <c r="E686" s="9"/>
      <c r="F686" s="10">
        <v>93.199999999999989</v>
      </c>
    </row>
    <row r="687" spans="1:6" x14ac:dyDescent="0.2">
      <c r="A687" s="11" t="s">
        <v>114</v>
      </c>
      <c r="B687" s="12" t="s">
        <v>693</v>
      </c>
      <c r="C687" s="12" t="s">
        <v>58</v>
      </c>
      <c r="D687" s="12" t="s">
        <v>302</v>
      </c>
      <c r="E687" s="12" t="s">
        <v>115</v>
      </c>
      <c r="F687" s="13">
        <v>48.8</v>
      </c>
    </row>
    <row r="688" spans="1:6" x14ac:dyDescent="0.2">
      <c r="A688" s="11" t="s">
        <v>257</v>
      </c>
      <c r="B688" s="12" t="s">
        <v>693</v>
      </c>
      <c r="C688" s="12" t="s">
        <v>58</v>
      </c>
      <c r="D688" s="12" t="s">
        <v>302</v>
      </c>
      <c r="E688" s="12" t="s">
        <v>258</v>
      </c>
      <c r="F688" s="13">
        <v>44.4</v>
      </c>
    </row>
    <row r="689" spans="1:6" x14ac:dyDescent="0.2">
      <c r="A689" s="23" t="s">
        <v>286</v>
      </c>
      <c r="B689" s="9" t="s">
        <v>693</v>
      </c>
      <c r="C689" s="9" t="s">
        <v>58</v>
      </c>
      <c r="D689" s="9" t="s">
        <v>303</v>
      </c>
      <c r="E689" s="9"/>
      <c r="F689" s="10">
        <v>190</v>
      </c>
    </row>
    <row r="690" spans="1:6" x14ac:dyDescent="0.2">
      <c r="A690" s="11" t="s">
        <v>257</v>
      </c>
      <c r="B690" s="12" t="s">
        <v>693</v>
      </c>
      <c r="C690" s="12" t="s">
        <v>58</v>
      </c>
      <c r="D690" s="12" t="s">
        <v>303</v>
      </c>
      <c r="E690" s="12" t="s">
        <v>258</v>
      </c>
      <c r="F690" s="13">
        <v>30</v>
      </c>
    </row>
    <row r="691" spans="1:6" x14ac:dyDescent="0.2">
      <c r="A691" s="11" t="s">
        <v>126</v>
      </c>
      <c r="B691" s="12" t="s">
        <v>693</v>
      </c>
      <c r="C691" s="12" t="s">
        <v>58</v>
      </c>
      <c r="D691" s="12" t="s">
        <v>303</v>
      </c>
      <c r="E691" s="12" t="s">
        <v>127</v>
      </c>
      <c r="F691" s="13">
        <v>160</v>
      </c>
    </row>
    <row r="692" spans="1:6" ht="38.25" x14ac:dyDescent="0.2">
      <c r="A692" s="25" t="s">
        <v>304</v>
      </c>
      <c r="B692" s="9" t="s">
        <v>693</v>
      </c>
      <c r="C692" s="9" t="s">
        <v>58</v>
      </c>
      <c r="D692" s="9" t="s">
        <v>305</v>
      </c>
      <c r="E692" s="9"/>
      <c r="F692" s="10">
        <v>36973.5</v>
      </c>
    </row>
    <row r="693" spans="1:6" ht="25.5" x14ac:dyDescent="0.2">
      <c r="A693" s="23" t="s">
        <v>306</v>
      </c>
      <c r="B693" s="9" t="s">
        <v>693</v>
      </c>
      <c r="C693" s="9" t="s">
        <v>58</v>
      </c>
      <c r="D693" s="9" t="s">
        <v>307</v>
      </c>
      <c r="E693" s="9"/>
      <c r="F693" s="10">
        <v>36973.5</v>
      </c>
    </row>
    <row r="694" spans="1:6" x14ac:dyDescent="0.2">
      <c r="A694" s="11" t="s">
        <v>114</v>
      </c>
      <c r="B694" s="12" t="s">
        <v>693</v>
      </c>
      <c r="C694" s="12" t="s">
        <v>58</v>
      </c>
      <c r="D694" s="12" t="s">
        <v>307</v>
      </c>
      <c r="E694" s="12" t="s">
        <v>115</v>
      </c>
      <c r="F694" s="13">
        <v>29038.2</v>
      </c>
    </row>
    <row r="695" spans="1:6" x14ac:dyDescent="0.2">
      <c r="A695" s="11" t="s">
        <v>257</v>
      </c>
      <c r="B695" s="12" t="s">
        <v>693</v>
      </c>
      <c r="C695" s="12" t="s">
        <v>58</v>
      </c>
      <c r="D695" s="12" t="s">
        <v>307</v>
      </c>
      <c r="E695" s="12" t="s">
        <v>258</v>
      </c>
      <c r="F695" s="13">
        <v>7935.3</v>
      </c>
    </row>
    <row r="696" spans="1:6" ht="25.5" x14ac:dyDescent="0.2">
      <c r="A696" s="23" t="s">
        <v>116</v>
      </c>
      <c r="B696" s="9" t="s">
        <v>693</v>
      </c>
      <c r="C696" s="9" t="s">
        <v>58</v>
      </c>
      <c r="D696" s="9" t="s">
        <v>308</v>
      </c>
      <c r="E696" s="9"/>
      <c r="F696" s="10">
        <v>26232.999999999996</v>
      </c>
    </row>
    <row r="697" spans="1:6" x14ac:dyDescent="0.2">
      <c r="A697" s="23" t="s">
        <v>289</v>
      </c>
      <c r="B697" s="9" t="s">
        <v>693</v>
      </c>
      <c r="C697" s="9" t="s">
        <v>58</v>
      </c>
      <c r="D697" s="9" t="s">
        <v>309</v>
      </c>
      <c r="E697" s="9"/>
      <c r="F697" s="10">
        <v>1424.2</v>
      </c>
    </row>
    <row r="698" spans="1:6" x14ac:dyDescent="0.2">
      <c r="A698" s="11" t="s">
        <v>114</v>
      </c>
      <c r="B698" s="12" t="s">
        <v>693</v>
      </c>
      <c r="C698" s="12" t="s">
        <v>58</v>
      </c>
      <c r="D698" s="12" t="s">
        <v>309</v>
      </c>
      <c r="E698" s="12" t="s">
        <v>115</v>
      </c>
      <c r="F698" s="13">
        <v>1100.2</v>
      </c>
    </row>
    <row r="699" spans="1:6" x14ac:dyDescent="0.2">
      <c r="A699" s="11" t="s">
        <v>257</v>
      </c>
      <c r="B699" s="12" t="s">
        <v>693</v>
      </c>
      <c r="C699" s="12" t="s">
        <v>58</v>
      </c>
      <c r="D699" s="12" t="s">
        <v>309</v>
      </c>
      <c r="E699" s="12" t="s">
        <v>258</v>
      </c>
      <c r="F699" s="13">
        <v>324</v>
      </c>
    </row>
    <row r="700" spans="1:6" ht="38.25" x14ac:dyDescent="0.2">
      <c r="A700" s="25" t="s">
        <v>310</v>
      </c>
      <c r="B700" s="9" t="s">
        <v>693</v>
      </c>
      <c r="C700" s="9" t="s">
        <v>58</v>
      </c>
      <c r="D700" s="9" t="s">
        <v>311</v>
      </c>
      <c r="E700" s="9"/>
      <c r="F700" s="10">
        <v>2889.7</v>
      </c>
    </row>
    <row r="701" spans="1:6" x14ac:dyDescent="0.2">
      <c r="A701" s="11" t="s">
        <v>114</v>
      </c>
      <c r="B701" s="12" t="s">
        <v>693</v>
      </c>
      <c r="C701" s="12" t="s">
        <v>58</v>
      </c>
      <c r="D701" s="12" t="s">
        <v>311</v>
      </c>
      <c r="E701" s="12" t="s">
        <v>115</v>
      </c>
      <c r="F701" s="13">
        <v>2889.7</v>
      </c>
    </row>
    <row r="702" spans="1:6" ht="25.5" x14ac:dyDescent="0.2">
      <c r="A702" s="23" t="s">
        <v>312</v>
      </c>
      <c r="B702" s="9" t="s">
        <v>693</v>
      </c>
      <c r="C702" s="9" t="s">
        <v>58</v>
      </c>
      <c r="D702" s="9" t="s">
        <v>313</v>
      </c>
      <c r="E702" s="9"/>
      <c r="F702" s="10">
        <v>4314.3999999999996</v>
      </c>
    </row>
    <row r="703" spans="1:6" x14ac:dyDescent="0.2">
      <c r="A703" s="11" t="s">
        <v>114</v>
      </c>
      <c r="B703" s="12" t="s">
        <v>693</v>
      </c>
      <c r="C703" s="12" t="s">
        <v>58</v>
      </c>
      <c r="D703" s="12" t="s">
        <v>313</v>
      </c>
      <c r="E703" s="12" t="s">
        <v>115</v>
      </c>
      <c r="F703" s="13">
        <v>3278.8</v>
      </c>
    </row>
    <row r="704" spans="1:6" x14ac:dyDescent="0.2">
      <c r="A704" s="11" t="s">
        <v>257</v>
      </c>
      <c r="B704" s="12" t="s">
        <v>693</v>
      </c>
      <c r="C704" s="12" t="s">
        <v>58</v>
      </c>
      <c r="D704" s="12" t="s">
        <v>313</v>
      </c>
      <c r="E704" s="12" t="s">
        <v>258</v>
      </c>
      <c r="F704" s="13">
        <v>1035.5999999999999</v>
      </c>
    </row>
    <row r="705" spans="1:6" ht="38.25" x14ac:dyDescent="0.2">
      <c r="A705" s="23" t="s">
        <v>118</v>
      </c>
      <c r="B705" s="9" t="s">
        <v>693</v>
      </c>
      <c r="C705" s="9" t="s">
        <v>58</v>
      </c>
      <c r="D705" s="9" t="s">
        <v>314</v>
      </c>
      <c r="E705" s="9"/>
      <c r="F705" s="10">
        <v>9505.5999999999985</v>
      </c>
    </row>
    <row r="706" spans="1:6" ht="25.5" x14ac:dyDescent="0.2">
      <c r="A706" s="11" t="s">
        <v>110</v>
      </c>
      <c r="B706" s="12" t="s">
        <v>693</v>
      </c>
      <c r="C706" s="12" t="s">
        <v>58</v>
      </c>
      <c r="D706" s="12" t="s">
        <v>314</v>
      </c>
      <c r="E706" s="12" t="s">
        <v>111</v>
      </c>
      <c r="F706" s="13">
        <v>2907.7999999999997</v>
      </c>
    </row>
    <row r="707" spans="1:6" x14ac:dyDescent="0.2">
      <c r="A707" s="11" t="s">
        <v>257</v>
      </c>
      <c r="B707" s="12" t="s">
        <v>693</v>
      </c>
      <c r="C707" s="12" t="s">
        <v>58</v>
      </c>
      <c r="D707" s="12" t="s">
        <v>314</v>
      </c>
      <c r="E707" s="12" t="s">
        <v>258</v>
      </c>
      <c r="F707" s="13">
        <v>6597.8</v>
      </c>
    </row>
    <row r="708" spans="1:6" ht="25.5" x14ac:dyDescent="0.2">
      <c r="A708" s="23" t="s">
        <v>315</v>
      </c>
      <c r="B708" s="9" t="s">
        <v>693</v>
      </c>
      <c r="C708" s="9" t="s">
        <v>58</v>
      </c>
      <c r="D708" s="9" t="s">
        <v>316</v>
      </c>
      <c r="E708" s="9"/>
      <c r="F708" s="10">
        <v>8099.0999999999995</v>
      </c>
    </row>
    <row r="709" spans="1:6" x14ac:dyDescent="0.2">
      <c r="A709" s="11" t="s">
        <v>114</v>
      </c>
      <c r="B709" s="12" t="s">
        <v>693</v>
      </c>
      <c r="C709" s="12" t="s">
        <v>58</v>
      </c>
      <c r="D709" s="12" t="s">
        <v>316</v>
      </c>
      <c r="E709" s="12" t="s">
        <v>115</v>
      </c>
      <c r="F709" s="13">
        <v>7742.4</v>
      </c>
    </row>
    <row r="710" spans="1:6" x14ac:dyDescent="0.2">
      <c r="A710" s="11" t="s">
        <v>257</v>
      </c>
      <c r="B710" s="12" t="s">
        <v>693</v>
      </c>
      <c r="C710" s="12" t="s">
        <v>58</v>
      </c>
      <c r="D710" s="12" t="s">
        <v>316</v>
      </c>
      <c r="E710" s="12" t="s">
        <v>258</v>
      </c>
      <c r="F710" s="13">
        <v>356.7</v>
      </c>
    </row>
    <row r="711" spans="1:6" x14ac:dyDescent="0.2">
      <c r="A711" s="23" t="s">
        <v>151</v>
      </c>
      <c r="B711" s="9" t="s">
        <v>693</v>
      </c>
      <c r="C711" s="9" t="s">
        <v>58</v>
      </c>
      <c r="D711" s="9" t="s">
        <v>317</v>
      </c>
      <c r="E711" s="9"/>
      <c r="F711" s="10">
        <v>790503.4</v>
      </c>
    </row>
    <row r="712" spans="1:6" ht="38.25" x14ac:dyDescent="0.2">
      <c r="A712" s="24" t="s">
        <v>318</v>
      </c>
      <c r="B712" s="9" t="s">
        <v>693</v>
      </c>
      <c r="C712" s="9" t="s">
        <v>58</v>
      </c>
      <c r="D712" s="9" t="s">
        <v>319</v>
      </c>
      <c r="E712" s="9"/>
      <c r="F712" s="10">
        <v>788472.4</v>
      </c>
    </row>
    <row r="713" spans="1:6" ht="25.5" x14ac:dyDescent="0.2">
      <c r="A713" s="11" t="s">
        <v>110</v>
      </c>
      <c r="B713" s="12" t="s">
        <v>693</v>
      </c>
      <c r="C713" s="12" t="s">
        <v>58</v>
      </c>
      <c r="D713" s="12" t="s">
        <v>319</v>
      </c>
      <c r="E713" s="12" t="s">
        <v>111</v>
      </c>
      <c r="F713" s="13">
        <v>658672.4</v>
      </c>
    </row>
    <row r="714" spans="1:6" x14ac:dyDescent="0.2">
      <c r="A714" s="11" t="s">
        <v>114</v>
      </c>
      <c r="B714" s="12" t="s">
        <v>693</v>
      </c>
      <c r="C714" s="12" t="s">
        <v>58</v>
      </c>
      <c r="D714" s="12" t="s">
        <v>319</v>
      </c>
      <c r="E714" s="12" t="s">
        <v>115</v>
      </c>
      <c r="F714" s="13">
        <v>9024</v>
      </c>
    </row>
    <row r="715" spans="1:6" x14ac:dyDescent="0.2">
      <c r="A715" s="11" t="s">
        <v>257</v>
      </c>
      <c r="B715" s="12" t="s">
        <v>693</v>
      </c>
      <c r="C715" s="12" t="s">
        <v>58</v>
      </c>
      <c r="D715" s="12" t="s">
        <v>319</v>
      </c>
      <c r="E715" s="12" t="s">
        <v>258</v>
      </c>
      <c r="F715" s="13">
        <v>120776</v>
      </c>
    </row>
    <row r="716" spans="1:6" ht="25.5" x14ac:dyDescent="0.2">
      <c r="A716" s="24" t="s">
        <v>320</v>
      </c>
      <c r="B716" s="9" t="s">
        <v>693</v>
      </c>
      <c r="C716" s="9" t="s">
        <v>58</v>
      </c>
      <c r="D716" s="9" t="s">
        <v>321</v>
      </c>
      <c r="E716" s="9"/>
      <c r="F716" s="10">
        <v>2031</v>
      </c>
    </row>
    <row r="717" spans="1:6" x14ac:dyDescent="0.2">
      <c r="A717" s="11" t="s">
        <v>114</v>
      </c>
      <c r="B717" s="12" t="s">
        <v>693</v>
      </c>
      <c r="C717" s="12" t="s">
        <v>58</v>
      </c>
      <c r="D717" s="12" t="s">
        <v>321</v>
      </c>
      <c r="E717" s="12" t="s">
        <v>115</v>
      </c>
      <c r="F717" s="13">
        <v>985.89999999999986</v>
      </c>
    </row>
    <row r="718" spans="1:6" x14ac:dyDescent="0.2">
      <c r="A718" s="11" t="s">
        <v>141</v>
      </c>
      <c r="B718" s="12" t="s">
        <v>693</v>
      </c>
      <c r="C718" s="12" t="s">
        <v>58</v>
      </c>
      <c r="D718" s="12" t="s">
        <v>321</v>
      </c>
      <c r="E718" s="12" t="s">
        <v>142</v>
      </c>
      <c r="F718" s="13">
        <v>732.6</v>
      </c>
    </row>
    <row r="719" spans="1:6" x14ac:dyDescent="0.2">
      <c r="A719" s="11" t="s">
        <v>257</v>
      </c>
      <c r="B719" s="12" t="s">
        <v>693</v>
      </c>
      <c r="C719" s="12" t="s">
        <v>58</v>
      </c>
      <c r="D719" s="12" t="s">
        <v>321</v>
      </c>
      <c r="E719" s="12" t="s">
        <v>258</v>
      </c>
      <c r="F719" s="13">
        <v>312.5</v>
      </c>
    </row>
    <row r="720" spans="1:6" ht="25.5" x14ac:dyDescent="0.2">
      <c r="A720" s="23" t="s">
        <v>322</v>
      </c>
      <c r="B720" s="9" t="s">
        <v>693</v>
      </c>
      <c r="C720" s="9" t="s">
        <v>58</v>
      </c>
      <c r="D720" s="9" t="s">
        <v>323</v>
      </c>
      <c r="E720" s="9"/>
      <c r="F720" s="10">
        <v>47630</v>
      </c>
    </row>
    <row r="721" spans="1:6" ht="25.5" x14ac:dyDescent="0.2">
      <c r="A721" s="23" t="s">
        <v>324</v>
      </c>
      <c r="B721" s="9" t="s">
        <v>693</v>
      </c>
      <c r="C721" s="9" t="s">
        <v>58</v>
      </c>
      <c r="D721" s="9" t="s">
        <v>325</v>
      </c>
      <c r="E721" s="9"/>
      <c r="F721" s="10">
        <v>47630</v>
      </c>
    </row>
    <row r="722" spans="1:6" ht="25.5" x14ac:dyDescent="0.2">
      <c r="A722" s="11" t="s">
        <v>110</v>
      </c>
      <c r="B722" s="12" t="s">
        <v>693</v>
      </c>
      <c r="C722" s="12" t="s">
        <v>58</v>
      </c>
      <c r="D722" s="12" t="s">
        <v>325</v>
      </c>
      <c r="E722" s="12" t="s">
        <v>111</v>
      </c>
      <c r="F722" s="13">
        <v>40080.800000000003</v>
      </c>
    </row>
    <row r="723" spans="1:6" x14ac:dyDescent="0.2">
      <c r="A723" s="11" t="s">
        <v>257</v>
      </c>
      <c r="B723" s="12" t="s">
        <v>693</v>
      </c>
      <c r="C723" s="12" t="s">
        <v>58</v>
      </c>
      <c r="D723" s="12" t="s">
        <v>325</v>
      </c>
      <c r="E723" s="12" t="s">
        <v>258</v>
      </c>
      <c r="F723" s="13">
        <v>7549.2</v>
      </c>
    </row>
    <row r="724" spans="1:6" x14ac:dyDescent="0.2">
      <c r="A724" s="23" t="s">
        <v>372</v>
      </c>
      <c r="B724" s="9" t="s">
        <v>693</v>
      </c>
      <c r="C724" s="9" t="s">
        <v>58</v>
      </c>
      <c r="D724" s="9" t="s">
        <v>373</v>
      </c>
      <c r="E724" s="9"/>
      <c r="F724" s="10">
        <v>11275.400000000001</v>
      </c>
    </row>
    <row r="725" spans="1:6" x14ac:dyDescent="0.2">
      <c r="A725" s="23" t="s">
        <v>120</v>
      </c>
      <c r="B725" s="9" t="s">
        <v>693</v>
      </c>
      <c r="C725" s="9" t="s">
        <v>58</v>
      </c>
      <c r="D725" s="9" t="s">
        <v>376</v>
      </c>
      <c r="E725" s="9"/>
      <c r="F725" s="10">
        <v>11275.400000000001</v>
      </c>
    </row>
    <row r="726" spans="1:6" x14ac:dyDescent="0.2">
      <c r="A726" s="23" t="s">
        <v>123</v>
      </c>
      <c r="B726" s="9" t="s">
        <v>693</v>
      </c>
      <c r="C726" s="9" t="s">
        <v>58</v>
      </c>
      <c r="D726" s="9" t="s">
        <v>377</v>
      </c>
      <c r="E726" s="9"/>
      <c r="F726" s="10">
        <v>3073.2</v>
      </c>
    </row>
    <row r="727" spans="1:6" x14ac:dyDescent="0.2">
      <c r="A727" s="11" t="s">
        <v>114</v>
      </c>
      <c r="B727" s="12" t="s">
        <v>693</v>
      </c>
      <c r="C727" s="12" t="s">
        <v>58</v>
      </c>
      <c r="D727" s="12" t="s">
        <v>377</v>
      </c>
      <c r="E727" s="12" t="s">
        <v>115</v>
      </c>
      <c r="F727" s="13">
        <v>2555.8000000000002</v>
      </c>
    </row>
    <row r="728" spans="1:6" x14ac:dyDescent="0.2">
      <c r="A728" s="11" t="s">
        <v>257</v>
      </c>
      <c r="B728" s="12" t="s">
        <v>693</v>
      </c>
      <c r="C728" s="12" t="s">
        <v>58</v>
      </c>
      <c r="D728" s="12" t="s">
        <v>377</v>
      </c>
      <c r="E728" s="12" t="s">
        <v>258</v>
      </c>
      <c r="F728" s="13">
        <v>517.4</v>
      </c>
    </row>
    <row r="729" spans="1:6" x14ac:dyDescent="0.2">
      <c r="A729" s="23" t="s">
        <v>112</v>
      </c>
      <c r="B729" s="9" t="s">
        <v>693</v>
      </c>
      <c r="C729" s="9" t="s">
        <v>58</v>
      </c>
      <c r="D729" s="9" t="s">
        <v>378</v>
      </c>
      <c r="E729" s="9"/>
      <c r="F729" s="10">
        <v>6688.0000000000009</v>
      </c>
    </row>
    <row r="730" spans="1:6" x14ac:dyDescent="0.2">
      <c r="A730" s="11" t="s">
        <v>114</v>
      </c>
      <c r="B730" s="12" t="s">
        <v>693</v>
      </c>
      <c r="C730" s="12" t="s">
        <v>58</v>
      </c>
      <c r="D730" s="12" t="s">
        <v>378</v>
      </c>
      <c r="E730" s="12" t="s">
        <v>115</v>
      </c>
      <c r="F730" s="13">
        <v>5409.4</v>
      </c>
    </row>
    <row r="731" spans="1:6" x14ac:dyDescent="0.2">
      <c r="A731" s="11" t="s">
        <v>257</v>
      </c>
      <c r="B731" s="12" t="s">
        <v>693</v>
      </c>
      <c r="C731" s="12" t="s">
        <v>58</v>
      </c>
      <c r="D731" s="12" t="s">
        <v>378</v>
      </c>
      <c r="E731" s="12" t="s">
        <v>258</v>
      </c>
      <c r="F731" s="13">
        <v>1278.6000000000004</v>
      </c>
    </row>
    <row r="732" spans="1:6" x14ac:dyDescent="0.2">
      <c r="A732" s="23" t="s">
        <v>128</v>
      </c>
      <c r="B732" s="9" t="s">
        <v>693</v>
      </c>
      <c r="C732" s="9" t="s">
        <v>58</v>
      </c>
      <c r="D732" s="9" t="s">
        <v>379</v>
      </c>
      <c r="E732" s="9"/>
      <c r="F732" s="10">
        <v>1514.2</v>
      </c>
    </row>
    <row r="733" spans="1:6" x14ac:dyDescent="0.2">
      <c r="A733" s="11" t="s">
        <v>114</v>
      </c>
      <c r="B733" s="12" t="s">
        <v>693</v>
      </c>
      <c r="C733" s="12" t="s">
        <v>58</v>
      </c>
      <c r="D733" s="12" t="s">
        <v>379</v>
      </c>
      <c r="E733" s="12" t="s">
        <v>115</v>
      </c>
      <c r="F733" s="13">
        <v>1167.7</v>
      </c>
    </row>
    <row r="734" spans="1:6" x14ac:dyDescent="0.2">
      <c r="A734" s="11" t="s">
        <v>257</v>
      </c>
      <c r="B734" s="12" t="s">
        <v>693</v>
      </c>
      <c r="C734" s="12" t="s">
        <v>58</v>
      </c>
      <c r="D734" s="12" t="s">
        <v>379</v>
      </c>
      <c r="E734" s="12" t="s">
        <v>258</v>
      </c>
      <c r="F734" s="13">
        <v>346.5</v>
      </c>
    </row>
    <row r="735" spans="1:6" x14ac:dyDescent="0.2">
      <c r="A735" s="23" t="s">
        <v>383</v>
      </c>
      <c r="B735" s="9" t="s">
        <v>693</v>
      </c>
      <c r="C735" s="9" t="s">
        <v>58</v>
      </c>
      <c r="D735" s="9" t="s">
        <v>384</v>
      </c>
      <c r="E735" s="9"/>
      <c r="F735" s="10">
        <v>2439.1999999999998</v>
      </c>
    </row>
    <row r="736" spans="1:6" x14ac:dyDescent="0.2">
      <c r="A736" s="23" t="s">
        <v>120</v>
      </c>
      <c r="B736" s="9" t="s">
        <v>693</v>
      </c>
      <c r="C736" s="9" t="s">
        <v>58</v>
      </c>
      <c r="D736" s="9" t="s">
        <v>385</v>
      </c>
      <c r="E736" s="9"/>
      <c r="F736" s="10">
        <v>2439.1999999999998</v>
      </c>
    </row>
    <row r="737" spans="1:6" x14ac:dyDescent="0.2">
      <c r="A737" s="23" t="s">
        <v>108</v>
      </c>
      <c r="B737" s="9" t="s">
        <v>693</v>
      </c>
      <c r="C737" s="9" t="s">
        <v>58</v>
      </c>
      <c r="D737" s="9" t="s">
        <v>386</v>
      </c>
      <c r="E737" s="9"/>
      <c r="F737" s="10">
        <v>140</v>
      </c>
    </row>
    <row r="738" spans="1:6" ht="25.5" x14ac:dyDescent="0.2">
      <c r="A738" s="11" t="s">
        <v>110</v>
      </c>
      <c r="B738" s="12" t="s">
        <v>693</v>
      </c>
      <c r="C738" s="12" t="s">
        <v>58</v>
      </c>
      <c r="D738" s="12" t="s">
        <v>386</v>
      </c>
      <c r="E738" s="12" t="s">
        <v>111</v>
      </c>
      <c r="F738" s="13">
        <v>120</v>
      </c>
    </row>
    <row r="739" spans="1:6" x14ac:dyDescent="0.2">
      <c r="A739" s="11" t="s">
        <v>257</v>
      </c>
      <c r="B739" s="12" t="s">
        <v>693</v>
      </c>
      <c r="C739" s="12" t="s">
        <v>58</v>
      </c>
      <c r="D739" s="12" t="s">
        <v>386</v>
      </c>
      <c r="E739" s="12" t="s">
        <v>258</v>
      </c>
      <c r="F739" s="13">
        <v>20</v>
      </c>
    </row>
    <row r="740" spans="1:6" x14ac:dyDescent="0.2">
      <c r="A740" s="23" t="s">
        <v>112</v>
      </c>
      <c r="B740" s="9" t="s">
        <v>693</v>
      </c>
      <c r="C740" s="9" t="s">
        <v>58</v>
      </c>
      <c r="D740" s="9" t="s">
        <v>387</v>
      </c>
      <c r="E740" s="9"/>
      <c r="F740" s="10">
        <v>2299.1999999999998</v>
      </c>
    </row>
    <row r="741" spans="1:6" x14ac:dyDescent="0.2">
      <c r="A741" s="11" t="s">
        <v>141</v>
      </c>
      <c r="B741" s="12" t="s">
        <v>693</v>
      </c>
      <c r="C741" s="12" t="s">
        <v>58</v>
      </c>
      <c r="D741" s="12" t="s">
        <v>387</v>
      </c>
      <c r="E741" s="12" t="s">
        <v>142</v>
      </c>
      <c r="F741" s="13">
        <v>1873.8</v>
      </c>
    </row>
    <row r="742" spans="1:6" x14ac:dyDescent="0.2">
      <c r="A742" s="11" t="s">
        <v>257</v>
      </c>
      <c r="B742" s="12" t="s">
        <v>693</v>
      </c>
      <c r="C742" s="12" t="s">
        <v>58</v>
      </c>
      <c r="D742" s="12" t="s">
        <v>387</v>
      </c>
      <c r="E742" s="12" t="s">
        <v>258</v>
      </c>
      <c r="F742" s="13">
        <v>425.40000000000003</v>
      </c>
    </row>
    <row r="743" spans="1:6" ht="38.25" x14ac:dyDescent="0.2">
      <c r="A743" s="23" t="s">
        <v>501</v>
      </c>
      <c r="B743" s="9" t="s">
        <v>693</v>
      </c>
      <c r="C743" s="9" t="s">
        <v>58</v>
      </c>
      <c r="D743" s="9" t="s">
        <v>502</v>
      </c>
      <c r="E743" s="9"/>
      <c r="F743" s="10">
        <v>187.5</v>
      </c>
    </row>
    <row r="744" spans="1:6" ht="25.5" x14ac:dyDescent="0.2">
      <c r="A744" s="23" t="s">
        <v>503</v>
      </c>
      <c r="B744" s="9" t="s">
        <v>693</v>
      </c>
      <c r="C744" s="9" t="s">
        <v>58</v>
      </c>
      <c r="D744" s="9" t="s">
        <v>504</v>
      </c>
      <c r="E744" s="9"/>
      <c r="F744" s="10">
        <v>187.5</v>
      </c>
    </row>
    <row r="745" spans="1:6" x14ac:dyDescent="0.2">
      <c r="A745" s="23" t="s">
        <v>120</v>
      </c>
      <c r="B745" s="9" t="s">
        <v>693</v>
      </c>
      <c r="C745" s="9" t="s">
        <v>58</v>
      </c>
      <c r="D745" s="9" t="s">
        <v>505</v>
      </c>
      <c r="E745" s="9"/>
      <c r="F745" s="10">
        <v>187.5</v>
      </c>
    </row>
    <row r="746" spans="1:6" x14ac:dyDescent="0.2">
      <c r="A746" s="23" t="s">
        <v>128</v>
      </c>
      <c r="B746" s="9" t="s">
        <v>693</v>
      </c>
      <c r="C746" s="9" t="s">
        <v>58</v>
      </c>
      <c r="D746" s="9" t="s">
        <v>506</v>
      </c>
      <c r="E746" s="9"/>
      <c r="F746" s="10">
        <v>187.5</v>
      </c>
    </row>
    <row r="747" spans="1:6" x14ac:dyDescent="0.2">
      <c r="A747" s="11" t="s">
        <v>114</v>
      </c>
      <c r="B747" s="12" t="s">
        <v>693</v>
      </c>
      <c r="C747" s="12" t="s">
        <v>58</v>
      </c>
      <c r="D747" s="12" t="s">
        <v>506</v>
      </c>
      <c r="E747" s="12" t="s">
        <v>115</v>
      </c>
      <c r="F747" s="13">
        <v>187.5</v>
      </c>
    </row>
    <row r="748" spans="1:6" ht="25.5" x14ac:dyDescent="0.2">
      <c r="A748" s="23" t="s">
        <v>542</v>
      </c>
      <c r="B748" s="9" t="s">
        <v>693</v>
      </c>
      <c r="C748" s="9" t="s">
        <v>58</v>
      </c>
      <c r="D748" s="9" t="s">
        <v>543</v>
      </c>
      <c r="E748" s="9"/>
      <c r="F748" s="10">
        <v>43141.9</v>
      </c>
    </row>
    <row r="749" spans="1:6" ht="25.5" x14ac:dyDescent="0.2">
      <c r="A749" s="23" t="s">
        <v>544</v>
      </c>
      <c r="B749" s="9" t="s">
        <v>693</v>
      </c>
      <c r="C749" s="9" t="s">
        <v>58</v>
      </c>
      <c r="D749" s="9" t="s">
        <v>545</v>
      </c>
      <c r="E749" s="9"/>
      <c r="F749" s="10">
        <v>43141.9</v>
      </c>
    </row>
    <row r="750" spans="1:6" x14ac:dyDescent="0.2">
      <c r="A750" s="23" t="s">
        <v>132</v>
      </c>
      <c r="B750" s="9" t="s">
        <v>693</v>
      </c>
      <c r="C750" s="9" t="s">
        <v>58</v>
      </c>
      <c r="D750" s="9" t="s">
        <v>546</v>
      </c>
      <c r="E750" s="9"/>
      <c r="F750" s="10">
        <v>41121.100000000006</v>
      </c>
    </row>
    <row r="751" spans="1:6" ht="25.5" x14ac:dyDescent="0.2">
      <c r="A751" s="23" t="s">
        <v>116</v>
      </c>
      <c r="B751" s="9" t="s">
        <v>693</v>
      </c>
      <c r="C751" s="9" t="s">
        <v>58</v>
      </c>
      <c r="D751" s="9" t="s">
        <v>550</v>
      </c>
      <c r="E751" s="9"/>
      <c r="F751" s="10">
        <v>41121.100000000006</v>
      </c>
    </row>
    <row r="752" spans="1:6" x14ac:dyDescent="0.2">
      <c r="A752" s="23" t="s">
        <v>694</v>
      </c>
      <c r="B752" s="9" t="s">
        <v>693</v>
      </c>
      <c r="C752" s="9" t="s">
        <v>58</v>
      </c>
      <c r="D752" s="9" t="s">
        <v>552</v>
      </c>
      <c r="E752" s="9"/>
      <c r="F752" s="10">
        <v>41121.100000000006</v>
      </c>
    </row>
    <row r="753" spans="1:6" x14ac:dyDescent="0.2">
      <c r="A753" s="11" t="s">
        <v>114</v>
      </c>
      <c r="B753" s="12" t="s">
        <v>693</v>
      </c>
      <c r="C753" s="12" t="s">
        <v>58</v>
      </c>
      <c r="D753" s="12" t="s">
        <v>552</v>
      </c>
      <c r="E753" s="12" t="s">
        <v>115</v>
      </c>
      <c r="F753" s="13">
        <v>41121.100000000006</v>
      </c>
    </row>
    <row r="754" spans="1:6" x14ac:dyDescent="0.2">
      <c r="A754" s="23" t="s">
        <v>555</v>
      </c>
      <c r="B754" s="9" t="s">
        <v>693</v>
      </c>
      <c r="C754" s="9" t="s">
        <v>58</v>
      </c>
      <c r="D754" s="9" t="s">
        <v>556</v>
      </c>
      <c r="E754" s="9"/>
      <c r="F754" s="10">
        <v>2020.8</v>
      </c>
    </row>
    <row r="755" spans="1:6" ht="25.5" x14ac:dyDescent="0.2">
      <c r="A755" s="23" t="s">
        <v>557</v>
      </c>
      <c r="B755" s="9" t="s">
        <v>693</v>
      </c>
      <c r="C755" s="9" t="s">
        <v>58</v>
      </c>
      <c r="D755" s="9" t="s">
        <v>558</v>
      </c>
      <c r="E755" s="9"/>
      <c r="F755" s="10">
        <v>2020.8</v>
      </c>
    </row>
    <row r="756" spans="1:6" x14ac:dyDescent="0.2">
      <c r="A756" s="11" t="s">
        <v>257</v>
      </c>
      <c r="B756" s="12" t="s">
        <v>693</v>
      </c>
      <c r="C756" s="12" t="s">
        <v>58</v>
      </c>
      <c r="D756" s="12" t="s">
        <v>558</v>
      </c>
      <c r="E756" s="12" t="s">
        <v>258</v>
      </c>
      <c r="F756" s="13">
        <v>2020.8</v>
      </c>
    </row>
    <row r="757" spans="1:6" x14ac:dyDescent="0.2">
      <c r="A757" s="23" t="s">
        <v>59</v>
      </c>
      <c r="B757" s="9" t="s">
        <v>693</v>
      </c>
      <c r="C757" s="9" t="s">
        <v>60</v>
      </c>
      <c r="D757" s="9"/>
      <c r="E757" s="9"/>
      <c r="F757" s="10">
        <v>99593.60000000002</v>
      </c>
    </row>
    <row r="758" spans="1:6" x14ac:dyDescent="0.2">
      <c r="A758" s="23" t="s">
        <v>249</v>
      </c>
      <c r="B758" s="9" t="s">
        <v>693</v>
      </c>
      <c r="C758" s="9" t="s">
        <v>60</v>
      </c>
      <c r="D758" s="9" t="s">
        <v>250</v>
      </c>
      <c r="E758" s="9"/>
      <c r="F758" s="10">
        <v>387.70000000000005</v>
      </c>
    </row>
    <row r="759" spans="1:6" x14ac:dyDescent="0.2">
      <c r="A759" s="23" t="s">
        <v>251</v>
      </c>
      <c r="B759" s="9" t="s">
        <v>693</v>
      </c>
      <c r="C759" s="9" t="s">
        <v>60</v>
      </c>
      <c r="D759" s="9" t="s">
        <v>252</v>
      </c>
      <c r="E759" s="9"/>
      <c r="F759" s="10">
        <v>387.70000000000005</v>
      </c>
    </row>
    <row r="760" spans="1:6" x14ac:dyDescent="0.2">
      <c r="A760" s="23" t="s">
        <v>120</v>
      </c>
      <c r="B760" s="9" t="s">
        <v>693</v>
      </c>
      <c r="C760" s="9" t="s">
        <v>60</v>
      </c>
      <c r="D760" s="9" t="s">
        <v>253</v>
      </c>
      <c r="E760" s="9"/>
      <c r="F760" s="10">
        <v>387.70000000000005</v>
      </c>
    </row>
    <row r="761" spans="1:6" ht="25.5" x14ac:dyDescent="0.2">
      <c r="A761" s="23" t="s">
        <v>116</v>
      </c>
      <c r="B761" s="9" t="s">
        <v>693</v>
      </c>
      <c r="C761" s="9" t="s">
        <v>60</v>
      </c>
      <c r="D761" s="9" t="s">
        <v>254</v>
      </c>
      <c r="E761" s="9"/>
      <c r="F761" s="10">
        <v>387.70000000000005</v>
      </c>
    </row>
    <row r="762" spans="1:6" ht="25.5" x14ac:dyDescent="0.2">
      <c r="A762" s="23" t="s">
        <v>255</v>
      </c>
      <c r="B762" s="9" t="s">
        <v>693</v>
      </c>
      <c r="C762" s="9" t="s">
        <v>60</v>
      </c>
      <c r="D762" s="9" t="s">
        <v>256</v>
      </c>
      <c r="E762" s="9"/>
      <c r="F762" s="10">
        <v>387.70000000000005</v>
      </c>
    </row>
    <row r="763" spans="1:6" x14ac:dyDescent="0.2">
      <c r="A763" s="11" t="s">
        <v>257</v>
      </c>
      <c r="B763" s="12" t="s">
        <v>693</v>
      </c>
      <c r="C763" s="12" t="s">
        <v>60</v>
      </c>
      <c r="D763" s="12" t="s">
        <v>256</v>
      </c>
      <c r="E763" s="12" t="s">
        <v>258</v>
      </c>
      <c r="F763" s="13">
        <v>387.70000000000005</v>
      </c>
    </row>
    <row r="764" spans="1:6" x14ac:dyDescent="0.2">
      <c r="A764" s="23" t="s">
        <v>277</v>
      </c>
      <c r="B764" s="9" t="s">
        <v>693</v>
      </c>
      <c r="C764" s="9" t="s">
        <v>60</v>
      </c>
      <c r="D764" s="9" t="s">
        <v>278</v>
      </c>
      <c r="E764" s="9"/>
      <c r="F764" s="10">
        <v>99205.900000000009</v>
      </c>
    </row>
    <row r="765" spans="1:6" x14ac:dyDescent="0.2">
      <c r="A765" s="23" t="s">
        <v>326</v>
      </c>
      <c r="B765" s="9" t="s">
        <v>693</v>
      </c>
      <c r="C765" s="9" t="s">
        <v>60</v>
      </c>
      <c r="D765" s="9" t="s">
        <v>327</v>
      </c>
      <c r="E765" s="9"/>
      <c r="F765" s="10">
        <v>98205.6</v>
      </c>
    </row>
    <row r="766" spans="1:6" x14ac:dyDescent="0.2">
      <c r="A766" s="23" t="s">
        <v>120</v>
      </c>
      <c r="B766" s="9" t="s">
        <v>693</v>
      </c>
      <c r="C766" s="9" t="s">
        <v>60</v>
      </c>
      <c r="D766" s="9" t="s">
        <v>328</v>
      </c>
      <c r="E766" s="9"/>
      <c r="F766" s="10">
        <v>72500.400000000009</v>
      </c>
    </row>
    <row r="767" spans="1:6" x14ac:dyDescent="0.2">
      <c r="A767" s="23" t="s">
        <v>108</v>
      </c>
      <c r="B767" s="9" t="s">
        <v>693</v>
      </c>
      <c r="C767" s="9" t="s">
        <v>60</v>
      </c>
      <c r="D767" s="9" t="s">
        <v>329</v>
      </c>
      <c r="E767" s="9"/>
      <c r="F767" s="10">
        <v>809.9</v>
      </c>
    </row>
    <row r="768" spans="1:6" x14ac:dyDescent="0.2">
      <c r="A768" s="11" t="s">
        <v>257</v>
      </c>
      <c r="B768" s="12" t="s">
        <v>693</v>
      </c>
      <c r="C768" s="12" t="s">
        <v>60</v>
      </c>
      <c r="D768" s="12" t="s">
        <v>329</v>
      </c>
      <c r="E768" s="12" t="s">
        <v>258</v>
      </c>
      <c r="F768" s="13">
        <v>809.9</v>
      </c>
    </row>
    <row r="769" spans="1:6" x14ac:dyDescent="0.2">
      <c r="A769" s="23" t="s">
        <v>123</v>
      </c>
      <c r="B769" s="9" t="s">
        <v>693</v>
      </c>
      <c r="C769" s="9" t="s">
        <v>60</v>
      </c>
      <c r="D769" s="9" t="s">
        <v>330</v>
      </c>
      <c r="E769" s="9"/>
      <c r="F769" s="10">
        <v>3777.2000000000003</v>
      </c>
    </row>
    <row r="770" spans="1:6" x14ac:dyDescent="0.2">
      <c r="A770" s="11" t="s">
        <v>257</v>
      </c>
      <c r="B770" s="12" t="s">
        <v>693</v>
      </c>
      <c r="C770" s="12" t="s">
        <v>60</v>
      </c>
      <c r="D770" s="12" t="s">
        <v>330</v>
      </c>
      <c r="E770" s="12" t="s">
        <v>258</v>
      </c>
      <c r="F770" s="13">
        <v>3777.2000000000003</v>
      </c>
    </row>
    <row r="771" spans="1:6" x14ac:dyDescent="0.2">
      <c r="A771" s="23" t="s">
        <v>112</v>
      </c>
      <c r="B771" s="9" t="s">
        <v>693</v>
      </c>
      <c r="C771" s="9" t="s">
        <v>60</v>
      </c>
      <c r="D771" s="9" t="s">
        <v>331</v>
      </c>
      <c r="E771" s="9"/>
      <c r="F771" s="10">
        <v>85.399999999999977</v>
      </c>
    </row>
    <row r="772" spans="1:6" x14ac:dyDescent="0.2">
      <c r="A772" s="11" t="s">
        <v>257</v>
      </c>
      <c r="B772" s="12" t="s">
        <v>693</v>
      </c>
      <c r="C772" s="12" t="s">
        <v>60</v>
      </c>
      <c r="D772" s="12" t="s">
        <v>331</v>
      </c>
      <c r="E772" s="12" t="s">
        <v>258</v>
      </c>
      <c r="F772" s="13">
        <v>85.399999999999977</v>
      </c>
    </row>
    <row r="773" spans="1:6" x14ac:dyDescent="0.2">
      <c r="A773" s="23" t="s">
        <v>128</v>
      </c>
      <c r="B773" s="9" t="s">
        <v>693</v>
      </c>
      <c r="C773" s="9" t="s">
        <v>60</v>
      </c>
      <c r="D773" s="9" t="s">
        <v>332</v>
      </c>
      <c r="E773" s="9"/>
      <c r="F773" s="10">
        <v>6643.6</v>
      </c>
    </row>
    <row r="774" spans="1:6" x14ac:dyDescent="0.2">
      <c r="A774" s="11" t="s">
        <v>257</v>
      </c>
      <c r="B774" s="12" t="s">
        <v>693</v>
      </c>
      <c r="C774" s="12" t="s">
        <v>60</v>
      </c>
      <c r="D774" s="12" t="s">
        <v>332</v>
      </c>
      <c r="E774" s="12" t="s">
        <v>258</v>
      </c>
      <c r="F774" s="13">
        <v>6643.6</v>
      </c>
    </row>
    <row r="775" spans="1:6" ht="25.5" x14ac:dyDescent="0.2">
      <c r="A775" s="23" t="s">
        <v>137</v>
      </c>
      <c r="B775" s="9" t="s">
        <v>693</v>
      </c>
      <c r="C775" s="9" t="s">
        <v>60</v>
      </c>
      <c r="D775" s="9" t="s">
        <v>333</v>
      </c>
      <c r="E775" s="9"/>
      <c r="F775" s="10">
        <v>1358</v>
      </c>
    </row>
    <row r="776" spans="1:6" x14ac:dyDescent="0.2">
      <c r="A776" s="11" t="s">
        <v>257</v>
      </c>
      <c r="B776" s="12" t="s">
        <v>693</v>
      </c>
      <c r="C776" s="12" t="s">
        <v>60</v>
      </c>
      <c r="D776" s="12" t="s">
        <v>333</v>
      </c>
      <c r="E776" s="12" t="s">
        <v>258</v>
      </c>
      <c r="F776" s="13">
        <v>1358</v>
      </c>
    </row>
    <row r="777" spans="1:6" ht="25.5" x14ac:dyDescent="0.2">
      <c r="A777" s="23" t="s">
        <v>116</v>
      </c>
      <c r="B777" s="9" t="s">
        <v>693</v>
      </c>
      <c r="C777" s="9" t="s">
        <v>60</v>
      </c>
      <c r="D777" s="9" t="s">
        <v>334</v>
      </c>
      <c r="E777" s="9"/>
      <c r="F777" s="10">
        <v>59826.3</v>
      </c>
    </row>
    <row r="778" spans="1:6" x14ac:dyDescent="0.2">
      <c r="A778" s="23" t="s">
        <v>289</v>
      </c>
      <c r="B778" s="9" t="s">
        <v>693</v>
      </c>
      <c r="C778" s="9" t="s">
        <v>60</v>
      </c>
      <c r="D778" s="9" t="s">
        <v>335</v>
      </c>
      <c r="E778" s="9"/>
      <c r="F778" s="10">
        <v>60</v>
      </c>
    </row>
    <row r="779" spans="1:6" x14ac:dyDescent="0.2">
      <c r="A779" s="11" t="s">
        <v>257</v>
      </c>
      <c r="B779" s="12" t="s">
        <v>693</v>
      </c>
      <c r="C779" s="12" t="s">
        <v>60</v>
      </c>
      <c r="D779" s="12" t="s">
        <v>335</v>
      </c>
      <c r="E779" s="12" t="s">
        <v>258</v>
      </c>
      <c r="F779" s="13">
        <v>60</v>
      </c>
    </row>
    <row r="780" spans="1:6" ht="38.25" x14ac:dyDescent="0.2">
      <c r="A780" s="23" t="s">
        <v>118</v>
      </c>
      <c r="B780" s="9" t="s">
        <v>693</v>
      </c>
      <c r="C780" s="9" t="s">
        <v>60</v>
      </c>
      <c r="D780" s="9" t="s">
        <v>336</v>
      </c>
      <c r="E780" s="9"/>
      <c r="F780" s="10">
        <v>59766.3</v>
      </c>
    </row>
    <row r="781" spans="1:6" x14ac:dyDescent="0.2">
      <c r="A781" s="11" t="s">
        <v>257</v>
      </c>
      <c r="B781" s="12" t="s">
        <v>693</v>
      </c>
      <c r="C781" s="12" t="s">
        <v>60</v>
      </c>
      <c r="D781" s="12" t="s">
        <v>336</v>
      </c>
      <c r="E781" s="12" t="s">
        <v>258</v>
      </c>
      <c r="F781" s="13">
        <v>59766.3</v>
      </c>
    </row>
    <row r="782" spans="1:6" x14ac:dyDescent="0.2">
      <c r="A782" s="23" t="s">
        <v>337</v>
      </c>
      <c r="B782" s="9" t="s">
        <v>693</v>
      </c>
      <c r="C782" s="9" t="s">
        <v>60</v>
      </c>
      <c r="D782" s="9" t="s">
        <v>338</v>
      </c>
      <c r="E782" s="9"/>
      <c r="F782" s="10">
        <v>25705.200000000001</v>
      </c>
    </row>
    <row r="783" spans="1:6" x14ac:dyDescent="0.2">
      <c r="A783" s="23" t="s">
        <v>108</v>
      </c>
      <c r="B783" s="9" t="s">
        <v>693</v>
      </c>
      <c r="C783" s="9" t="s">
        <v>60</v>
      </c>
      <c r="D783" s="9" t="s">
        <v>339</v>
      </c>
      <c r="E783" s="9"/>
      <c r="F783" s="10">
        <v>5</v>
      </c>
    </row>
    <row r="784" spans="1:6" x14ac:dyDescent="0.2">
      <c r="A784" s="11" t="s">
        <v>257</v>
      </c>
      <c r="B784" s="12" t="s">
        <v>693</v>
      </c>
      <c r="C784" s="12" t="s">
        <v>60</v>
      </c>
      <c r="D784" s="12" t="s">
        <v>339</v>
      </c>
      <c r="E784" s="12" t="s">
        <v>258</v>
      </c>
      <c r="F784" s="13">
        <v>5</v>
      </c>
    </row>
    <row r="785" spans="1:6" x14ac:dyDescent="0.2">
      <c r="A785" s="23" t="s">
        <v>123</v>
      </c>
      <c r="B785" s="9" t="s">
        <v>693</v>
      </c>
      <c r="C785" s="9" t="s">
        <v>60</v>
      </c>
      <c r="D785" s="9" t="s">
        <v>340</v>
      </c>
      <c r="E785" s="9"/>
      <c r="F785" s="10">
        <v>1148.3</v>
      </c>
    </row>
    <row r="786" spans="1:6" x14ac:dyDescent="0.2">
      <c r="A786" s="11" t="s">
        <v>257</v>
      </c>
      <c r="B786" s="12" t="s">
        <v>693</v>
      </c>
      <c r="C786" s="12" t="s">
        <v>60</v>
      </c>
      <c r="D786" s="12" t="s">
        <v>340</v>
      </c>
      <c r="E786" s="12" t="s">
        <v>258</v>
      </c>
      <c r="F786" s="13">
        <v>1148.3</v>
      </c>
    </row>
    <row r="787" spans="1:6" x14ac:dyDescent="0.2">
      <c r="A787" s="23" t="s">
        <v>112</v>
      </c>
      <c r="B787" s="9" t="s">
        <v>693</v>
      </c>
      <c r="C787" s="9" t="s">
        <v>60</v>
      </c>
      <c r="D787" s="9" t="s">
        <v>341</v>
      </c>
      <c r="E787" s="9"/>
      <c r="F787" s="10">
        <v>208</v>
      </c>
    </row>
    <row r="788" spans="1:6" x14ac:dyDescent="0.2">
      <c r="A788" s="11" t="s">
        <v>257</v>
      </c>
      <c r="B788" s="12" t="s">
        <v>693</v>
      </c>
      <c r="C788" s="12" t="s">
        <v>60</v>
      </c>
      <c r="D788" s="12" t="s">
        <v>341</v>
      </c>
      <c r="E788" s="12" t="s">
        <v>258</v>
      </c>
      <c r="F788" s="13">
        <v>208</v>
      </c>
    </row>
    <row r="789" spans="1:6" ht="25.5" x14ac:dyDescent="0.2">
      <c r="A789" s="23" t="s">
        <v>116</v>
      </c>
      <c r="B789" s="9" t="s">
        <v>693</v>
      </c>
      <c r="C789" s="9" t="s">
        <v>60</v>
      </c>
      <c r="D789" s="9" t="s">
        <v>342</v>
      </c>
      <c r="E789" s="9"/>
      <c r="F789" s="10">
        <v>24343.9</v>
      </c>
    </row>
    <row r="790" spans="1:6" ht="38.25" x14ac:dyDescent="0.2">
      <c r="A790" s="49" t="s">
        <v>118</v>
      </c>
      <c r="B790" s="9" t="s">
        <v>693</v>
      </c>
      <c r="C790" s="9" t="s">
        <v>60</v>
      </c>
      <c r="D790" s="9" t="s">
        <v>343</v>
      </c>
      <c r="E790" s="9"/>
      <c r="F790" s="10">
        <v>24343.9</v>
      </c>
    </row>
    <row r="791" spans="1:6" x14ac:dyDescent="0.2">
      <c r="A791" s="11" t="s">
        <v>257</v>
      </c>
      <c r="B791" s="12" t="s">
        <v>693</v>
      </c>
      <c r="C791" s="12" t="s">
        <v>60</v>
      </c>
      <c r="D791" s="12" t="s">
        <v>343</v>
      </c>
      <c r="E791" s="12" t="s">
        <v>258</v>
      </c>
      <c r="F791" s="13">
        <v>24343.9</v>
      </c>
    </row>
    <row r="792" spans="1:6" x14ac:dyDescent="0.2">
      <c r="A792" s="23" t="s">
        <v>372</v>
      </c>
      <c r="B792" s="9" t="s">
        <v>693</v>
      </c>
      <c r="C792" s="9" t="s">
        <v>60</v>
      </c>
      <c r="D792" s="9" t="s">
        <v>373</v>
      </c>
      <c r="E792" s="9"/>
      <c r="F792" s="10">
        <v>980.3</v>
      </c>
    </row>
    <row r="793" spans="1:6" x14ac:dyDescent="0.2">
      <c r="A793" s="23" t="s">
        <v>120</v>
      </c>
      <c r="B793" s="9" t="s">
        <v>693</v>
      </c>
      <c r="C793" s="9" t="s">
        <v>60</v>
      </c>
      <c r="D793" s="9" t="s">
        <v>376</v>
      </c>
      <c r="E793" s="9"/>
      <c r="F793" s="10">
        <v>591.49999999999989</v>
      </c>
    </row>
    <row r="794" spans="1:6" x14ac:dyDescent="0.2">
      <c r="A794" s="23" t="s">
        <v>123</v>
      </c>
      <c r="B794" s="9" t="s">
        <v>693</v>
      </c>
      <c r="C794" s="9" t="s">
        <v>60</v>
      </c>
      <c r="D794" s="9" t="s">
        <v>377</v>
      </c>
      <c r="E794" s="9"/>
      <c r="F794" s="10">
        <v>235.4</v>
      </c>
    </row>
    <row r="795" spans="1:6" x14ac:dyDescent="0.2">
      <c r="A795" s="11" t="s">
        <v>257</v>
      </c>
      <c r="B795" s="12" t="s">
        <v>693</v>
      </c>
      <c r="C795" s="12" t="s">
        <v>60</v>
      </c>
      <c r="D795" s="12" t="s">
        <v>377</v>
      </c>
      <c r="E795" s="12" t="s">
        <v>258</v>
      </c>
      <c r="F795" s="13">
        <v>235.4</v>
      </c>
    </row>
    <row r="796" spans="1:6" x14ac:dyDescent="0.2">
      <c r="A796" s="23" t="s">
        <v>112</v>
      </c>
      <c r="B796" s="9" t="s">
        <v>693</v>
      </c>
      <c r="C796" s="9" t="s">
        <v>60</v>
      </c>
      <c r="D796" s="9" t="s">
        <v>378</v>
      </c>
      <c r="E796" s="9"/>
      <c r="F796" s="10">
        <v>319.59999999999997</v>
      </c>
    </row>
    <row r="797" spans="1:6" x14ac:dyDescent="0.2">
      <c r="A797" s="11" t="s">
        <v>257</v>
      </c>
      <c r="B797" s="12" t="s">
        <v>693</v>
      </c>
      <c r="C797" s="12" t="s">
        <v>60</v>
      </c>
      <c r="D797" s="12" t="s">
        <v>378</v>
      </c>
      <c r="E797" s="12" t="s">
        <v>258</v>
      </c>
      <c r="F797" s="13">
        <v>319.59999999999997</v>
      </c>
    </row>
    <row r="798" spans="1:6" x14ac:dyDescent="0.2">
      <c r="A798" s="23" t="s">
        <v>128</v>
      </c>
      <c r="B798" s="9" t="s">
        <v>693</v>
      </c>
      <c r="C798" s="9" t="s">
        <v>60</v>
      </c>
      <c r="D798" s="9" t="s">
        <v>379</v>
      </c>
      <c r="E798" s="9"/>
      <c r="F798" s="10">
        <v>36.5</v>
      </c>
    </row>
    <row r="799" spans="1:6" x14ac:dyDescent="0.2">
      <c r="A799" s="11" t="s">
        <v>257</v>
      </c>
      <c r="B799" s="12" t="s">
        <v>693</v>
      </c>
      <c r="C799" s="12" t="s">
        <v>60</v>
      </c>
      <c r="D799" s="12" t="s">
        <v>379</v>
      </c>
      <c r="E799" s="12" t="s">
        <v>258</v>
      </c>
      <c r="F799" s="13">
        <v>36.5</v>
      </c>
    </row>
    <row r="800" spans="1:6" x14ac:dyDescent="0.2">
      <c r="A800" s="23" t="s">
        <v>337</v>
      </c>
      <c r="B800" s="9" t="s">
        <v>693</v>
      </c>
      <c r="C800" s="9" t="s">
        <v>60</v>
      </c>
      <c r="D800" s="9" t="s">
        <v>380</v>
      </c>
      <c r="E800" s="9"/>
      <c r="F800" s="10">
        <v>388.8</v>
      </c>
    </row>
    <row r="801" spans="1:6" x14ac:dyDescent="0.2">
      <c r="A801" s="23" t="s">
        <v>123</v>
      </c>
      <c r="B801" s="9" t="s">
        <v>693</v>
      </c>
      <c r="C801" s="9" t="s">
        <v>60</v>
      </c>
      <c r="D801" s="9" t="s">
        <v>381</v>
      </c>
      <c r="E801" s="9"/>
      <c r="F801" s="10">
        <v>60</v>
      </c>
    </row>
    <row r="802" spans="1:6" x14ac:dyDescent="0.2">
      <c r="A802" s="11" t="s">
        <v>257</v>
      </c>
      <c r="B802" s="12" t="s">
        <v>693</v>
      </c>
      <c r="C802" s="12" t="s">
        <v>60</v>
      </c>
      <c r="D802" s="12" t="s">
        <v>381</v>
      </c>
      <c r="E802" s="12" t="s">
        <v>258</v>
      </c>
      <c r="F802" s="13">
        <v>60</v>
      </c>
    </row>
    <row r="803" spans="1:6" x14ac:dyDescent="0.2">
      <c r="A803" s="23" t="s">
        <v>112</v>
      </c>
      <c r="B803" s="9" t="s">
        <v>693</v>
      </c>
      <c r="C803" s="9" t="s">
        <v>60</v>
      </c>
      <c r="D803" s="9" t="s">
        <v>382</v>
      </c>
      <c r="E803" s="9"/>
      <c r="F803" s="10">
        <v>328.8</v>
      </c>
    </row>
    <row r="804" spans="1:6" x14ac:dyDescent="0.2">
      <c r="A804" s="11" t="s">
        <v>257</v>
      </c>
      <c r="B804" s="12" t="s">
        <v>693</v>
      </c>
      <c r="C804" s="12" t="s">
        <v>60</v>
      </c>
      <c r="D804" s="12" t="s">
        <v>382</v>
      </c>
      <c r="E804" s="12" t="s">
        <v>258</v>
      </c>
      <c r="F804" s="13">
        <v>328.8</v>
      </c>
    </row>
    <row r="805" spans="1:6" x14ac:dyDescent="0.2">
      <c r="A805" s="23" t="s">
        <v>383</v>
      </c>
      <c r="B805" s="9" t="s">
        <v>693</v>
      </c>
      <c r="C805" s="9" t="s">
        <v>60</v>
      </c>
      <c r="D805" s="9" t="s">
        <v>384</v>
      </c>
      <c r="E805" s="9"/>
      <c r="F805" s="10">
        <v>20</v>
      </c>
    </row>
    <row r="806" spans="1:6" x14ac:dyDescent="0.2">
      <c r="A806" s="23" t="s">
        <v>120</v>
      </c>
      <c r="B806" s="9" t="s">
        <v>693</v>
      </c>
      <c r="C806" s="9" t="s">
        <v>60</v>
      </c>
      <c r="D806" s="9" t="s">
        <v>385</v>
      </c>
      <c r="E806" s="9"/>
      <c r="F806" s="10">
        <v>20</v>
      </c>
    </row>
    <row r="807" spans="1:6" x14ac:dyDescent="0.2">
      <c r="A807" s="23" t="s">
        <v>108</v>
      </c>
      <c r="B807" s="9" t="s">
        <v>693</v>
      </c>
      <c r="C807" s="9" t="s">
        <v>60</v>
      </c>
      <c r="D807" s="9" t="s">
        <v>386</v>
      </c>
      <c r="E807" s="9"/>
      <c r="F807" s="10">
        <v>20</v>
      </c>
    </row>
    <row r="808" spans="1:6" x14ac:dyDescent="0.2">
      <c r="A808" s="11" t="s">
        <v>257</v>
      </c>
      <c r="B808" s="12" t="s">
        <v>693</v>
      </c>
      <c r="C808" s="12" t="s">
        <v>60</v>
      </c>
      <c r="D808" s="12" t="s">
        <v>386</v>
      </c>
      <c r="E808" s="12" t="s">
        <v>258</v>
      </c>
      <c r="F808" s="13">
        <v>20</v>
      </c>
    </row>
    <row r="809" spans="1:6" x14ac:dyDescent="0.2">
      <c r="A809" s="23" t="s">
        <v>61</v>
      </c>
      <c r="B809" s="9" t="s">
        <v>693</v>
      </c>
      <c r="C809" s="9" t="s">
        <v>62</v>
      </c>
      <c r="D809" s="9"/>
      <c r="E809" s="9"/>
      <c r="F809" s="10">
        <v>795</v>
      </c>
    </row>
    <row r="810" spans="1:6" x14ac:dyDescent="0.2">
      <c r="A810" s="23" t="s">
        <v>277</v>
      </c>
      <c r="B810" s="9" t="s">
        <v>693</v>
      </c>
      <c r="C810" s="9" t="s">
        <v>62</v>
      </c>
      <c r="D810" s="9" t="s">
        <v>278</v>
      </c>
      <c r="E810" s="9"/>
      <c r="F810" s="10">
        <v>795</v>
      </c>
    </row>
    <row r="811" spans="1:6" x14ac:dyDescent="0.2">
      <c r="A811" s="23" t="s">
        <v>383</v>
      </c>
      <c r="B811" s="9" t="s">
        <v>693</v>
      </c>
      <c r="C811" s="9" t="s">
        <v>62</v>
      </c>
      <c r="D811" s="9" t="s">
        <v>384</v>
      </c>
      <c r="E811" s="9"/>
      <c r="F811" s="10">
        <v>795</v>
      </c>
    </row>
    <row r="812" spans="1:6" x14ac:dyDescent="0.2">
      <c r="A812" s="23" t="s">
        <v>120</v>
      </c>
      <c r="B812" s="9" t="s">
        <v>693</v>
      </c>
      <c r="C812" s="9" t="s">
        <v>62</v>
      </c>
      <c r="D812" s="9" t="s">
        <v>385</v>
      </c>
      <c r="E812" s="9"/>
      <c r="F812" s="10">
        <v>795</v>
      </c>
    </row>
    <row r="813" spans="1:6" x14ac:dyDescent="0.2">
      <c r="A813" s="23" t="s">
        <v>112</v>
      </c>
      <c r="B813" s="9" t="s">
        <v>693</v>
      </c>
      <c r="C813" s="9" t="s">
        <v>62</v>
      </c>
      <c r="D813" s="9" t="s">
        <v>387</v>
      </c>
      <c r="E813" s="9"/>
      <c r="F813" s="10">
        <v>795</v>
      </c>
    </row>
    <row r="814" spans="1:6" x14ac:dyDescent="0.2">
      <c r="A814" s="11" t="s">
        <v>114</v>
      </c>
      <c r="B814" s="12" t="s">
        <v>693</v>
      </c>
      <c r="C814" s="12" t="s">
        <v>62</v>
      </c>
      <c r="D814" s="12" t="s">
        <v>387</v>
      </c>
      <c r="E814" s="12" t="s">
        <v>115</v>
      </c>
      <c r="F814" s="13">
        <v>652.5</v>
      </c>
    </row>
    <row r="815" spans="1:6" x14ac:dyDescent="0.2">
      <c r="A815" s="11" t="s">
        <v>257</v>
      </c>
      <c r="B815" s="12" t="s">
        <v>693</v>
      </c>
      <c r="C815" s="12" t="s">
        <v>62</v>
      </c>
      <c r="D815" s="12" t="s">
        <v>387</v>
      </c>
      <c r="E815" s="12" t="s">
        <v>258</v>
      </c>
      <c r="F815" s="13">
        <v>142.5</v>
      </c>
    </row>
    <row r="816" spans="1:6" x14ac:dyDescent="0.2">
      <c r="A816" s="23" t="s">
        <v>63</v>
      </c>
      <c r="B816" s="9" t="s">
        <v>693</v>
      </c>
      <c r="C816" s="9" t="s">
        <v>64</v>
      </c>
      <c r="D816" s="9"/>
      <c r="E816" s="9"/>
      <c r="F816" s="10">
        <v>7665.2</v>
      </c>
    </row>
    <row r="817" spans="1:6" x14ac:dyDescent="0.2">
      <c r="A817" s="23" t="s">
        <v>277</v>
      </c>
      <c r="B817" s="9" t="s">
        <v>693</v>
      </c>
      <c r="C817" s="9" t="s">
        <v>64</v>
      </c>
      <c r="D817" s="9" t="s">
        <v>278</v>
      </c>
      <c r="E817" s="9"/>
      <c r="F817" s="10">
        <v>7665.2</v>
      </c>
    </row>
    <row r="818" spans="1:6" x14ac:dyDescent="0.2">
      <c r="A818" s="23" t="s">
        <v>361</v>
      </c>
      <c r="B818" s="9" t="s">
        <v>693</v>
      </c>
      <c r="C818" s="9" t="s">
        <v>64</v>
      </c>
      <c r="D818" s="9" t="s">
        <v>362</v>
      </c>
      <c r="E818" s="9"/>
      <c r="F818" s="10">
        <v>7665.2</v>
      </c>
    </row>
    <row r="819" spans="1:6" x14ac:dyDescent="0.2">
      <c r="A819" s="23" t="s">
        <v>120</v>
      </c>
      <c r="B819" s="9" t="s">
        <v>693</v>
      </c>
      <c r="C819" s="9" t="s">
        <v>64</v>
      </c>
      <c r="D819" s="9" t="s">
        <v>363</v>
      </c>
      <c r="E819" s="9"/>
      <c r="F819" s="10">
        <v>7665.2</v>
      </c>
    </row>
    <row r="820" spans="1:6" x14ac:dyDescent="0.2">
      <c r="A820" s="23" t="s">
        <v>108</v>
      </c>
      <c r="B820" s="9" t="s">
        <v>693</v>
      </c>
      <c r="C820" s="9" t="s">
        <v>64</v>
      </c>
      <c r="D820" s="9" t="s">
        <v>364</v>
      </c>
      <c r="E820" s="9"/>
      <c r="F820" s="10">
        <v>1470.6000000000001</v>
      </c>
    </row>
    <row r="821" spans="1:6" ht="25.5" x14ac:dyDescent="0.2">
      <c r="A821" s="11" t="s">
        <v>110</v>
      </c>
      <c r="B821" s="12" t="s">
        <v>693</v>
      </c>
      <c r="C821" s="12" t="s">
        <v>64</v>
      </c>
      <c r="D821" s="12" t="s">
        <v>364</v>
      </c>
      <c r="E821" s="12" t="s">
        <v>111</v>
      </c>
      <c r="F821" s="13">
        <v>994.90000000000009</v>
      </c>
    </row>
    <row r="822" spans="1:6" x14ac:dyDescent="0.2">
      <c r="A822" s="11" t="s">
        <v>257</v>
      </c>
      <c r="B822" s="12" t="s">
        <v>693</v>
      </c>
      <c r="C822" s="12" t="s">
        <v>64</v>
      </c>
      <c r="D822" s="12" t="s">
        <v>364</v>
      </c>
      <c r="E822" s="12" t="s">
        <v>258</v>
      </c>
      <c r="F822" s="13">
        <v>475.7</v>
      </c>
    </row>
    <row r="823" spans="1:6" x14ac:dyDescent="0.2">
      <c r="A823" s="23" t="s">
        <v>123</v>
      </c>
      <c r="B823" s="9" t="s">
        <v>693</v>
      </c>
      <c r="C823" s="9" t="s">
        <v>64</v>
      </c>
      <c r="D823" s="9" t="s">
        <v>365</v>
      </c>
      <c r="E823" s="9"/>
      <c r="F823" s="10">
        <v>305.79999999999995</v>
      </c>
    </row>
    <row r="824" spans="1:6" x14ac:dyDescent="0.2">
      <c r="A824" s="11" t="s">
        <v>114</v>
      </c>
      <c r="B824" s="12" t="s">
        <v>693</v>
      </c>
      <c r="C824" s="12" t="s">
        <v>64</v>
      </c>
      <c r="D824" s="12" t="s">
        <v>365</v>
      </c>
      <c r="E824" s="12" t="s">
        <v>115</v>
      </c>
      <c r="F824" s="13">
        <v>300.39999999999998</v>
      </c>
    </row>
    <row r="825" spans="1:6" x14ac:dyDescent="0.2">
      <c r="A825" s="11" t="s">
        <v>257</v>
      </c>
      <c r="B825" s="12" t="s">
        <v>693</v>
      </c>
      <c r="C825" s="12" t="s">
        <v>64</v>
      </c>
      <c r="D825" s="12" t="s">
        <v>365</v>
      </c>
      <c r="E825" s="12" t="s">
        <v>258</v>
      </c>
      <c r="F825" s="13">
        <v>5.4</v>
      </c>
    </row>
    <row r="826" spans="1:6" x14ac:dyDescent="0.2">
      <c r="A826" s="23" t="s">
        <v>112</v>
      </c>
      <c r="B826" s="9" t="s">
        <v>693</v>
      </c>
      <c r="C826" s="9" t="s">
        <v>64</v>
      </c>
      <c r="D826" s="9" t="s">
        <v>366</v>
      </c>
      <c r="E826" s="9"/>
      <c r="F826" s="10">
        <v>1712.5999999999997</v>
      </c>
    </row>
    <row r="827" spans="1:6" x14ac:dyDescent="0.2">
      <c r="A827" s="11" t="s">
        <v>114</v>
      </c>
      <c r="B827" s="12" t="s">
        <v>693</v>
      </c>
      <c r="C827" s="12" t="s">
        <v>64</v>
      </c>
      <c r="D827" s="12" t="s">
        <v>366</v>
      </c>
      <c r="E827" s="12" t="s">
        <v>115</v>
      </c>
      <c r="F827" s="13">
        <v>1499.8</v>
      </c>
    </row>
    <row r="828" spans="1:6" x14ac:dyDescent="0.2">
      <c r="A828" s="11" t="s">
        <v>257</v>
      </c>
      <c r="B828" s="12" t="s">
        <v>693</v>
      </c>
      <c r="C828" s="12" t="s">
        <v>64</v>
      </c>
      <c r="D828" s="12" t="s">
        <v>366</v>
      </c>
      <c r="E828" s="12" t="s">
        <v>258</v>
      </c>
      <c r="F828" s="13">
        <v>212.8</v>
      </c>
    </row>
    <row r="829" spans="1:6" x14ac:dyDescent="0.2">
      <c r="A829" s="23" t="s">
        <v>128</v>
      </c>
      <c r="B829" s="9" t="s">
        <v>693</v>
      </c>
      <c r="C829" s="9" t="s">
        <v>64</v>
      </c>
      <c r="D829" s="9" t="s">
        <v>367</v>
      </c>
      <c r="E829" s="9"/>
      <c r="F829" s="10">
        <v>109.80000000000001</v>
      </c>
    </row>
    <row r="830" spans="1:6" x14ac:dyDescent="0.2">
      <c r="A830" s="11" t="s">
        <v>114</v>
      </c>
      <c r="B830" s="12" t="s">
        <v>693</v>
      </c>
      <c r="C830" s="12" t="s">
        <v>64</v>
      </c>
      <c r="D830" s="12" t="s">
        <v>367</v>
      </c>
      <c r="E830" s="12" t="s">
        <v>115</v>
      </c>
      <c r="F830" s="13">
        <v>105.9</v>
      </c>
    </row>
    <row r="831" spans="1:6" x14ac:dyDescent="0.2">
      <c r="A831" s="11" t="s">
        <v>257</v>
      </c>
      <c r="B831" s="12" t="s">
        <v>693</v>
      </c>
      <c r="C831" s="12" t="s">
        <v>64</v>
      </c>
      <c r="D831" s="12" t="s">
        <v>367</v>
      </c>
      <c r="E831" s="12" t="s">
        <v>258</v>
      </c>
      <c r="F831" s="13">
        <v>3.9</v>
      </c>
    </row>
    <row r="832" spans="1:6" ht="25.5" x14ac:dyDescent="0.2">
      <c r="A832" s="23" t="s">
        <v>137</v>
      </c>
      <c r="B832" s="9" t="s">
        <v>693</v>
      </c>
      <c r="C832" s="9" t="s">
        <v>64</v>
      </c>
      <c r="D832" s="9" t="s">
        <v>368</v>
      </c>
      <c r="E832" s="9"/>
      <c r="F832" s="10">
        <v>92</v>
      </c>
    </row>
    <row r="833" spans="1:6" x14ac:dyDescent="0.2">
      <c r="A833" s="11" t="s">
        <v>114</v>
      </c>
      <c r="B833" s="12" t="s">
        <v>693</v>
      </c>
      <c r="C833" s="12" t="s">
        <v>64</v>
      </c>
      <c r="D833" s="12" t="s">
        <v>368</v>
      </c>
      <c r="E833" s="12" t="s">
        <v>115</v>
      </c>
      <c r="F833" s="13">
        <v>92</v>
      </c>
    </row>
    <row r="834" spans="1:6" ht="25.5" x14ac:dyDescent="0.2">
      <c r="A834" s="23" t="s">
        <v>116</v>
      </c>
      <c r="B834" s="9" t="s">
        <v>693</v>
      </c>
      <c r="C834" s="9" t="s">
        <v>64</v>
      </c>
      <c r="D834" s="9" t="s">
        <v>369</v>
      </c>
      <c r="E834" s="9"/>
      <c r="F834" s="10">
        <v>3974.4</v>
      </c>
    </row>
    <row r="835" spans="1:6" ht="25.5" x14ac:dyDescent="0.2">
      <c r="A835" s="23" t="s">
        <v>370</v>
      </c>
      <c r="B835" s="9" t="s">
        <v>693</v>
      </c>
      <c r="C835" s="9" t="s">
        <v>64</v>
      </c>
      <c r="D835" s="9" t="s">
        <v>371</v>
      </c>
      <c r="E835" s="9"/>
      <c r="F835" s="10">
        <v>3974.4</v>
      </c>
    </row>
    <row r="836" spans="1:6" x14ac:dyDescent="0.2">
      <c r="A836" s="11" t="s">
        <v>114</v>
      </c>
      <c r="B836" s="12" t="s">
        <v>693</v>
      </c>
      <c r="C836" s="12" t="s">
        <v>64</v>
      </c>
      <c r="D836" s="12" t="s">
        <v>371</v>
      </c>
      <c r="E836" s="12" t="s">
        <v>115</v>
      </c>
      <c r="F836" s="13">
        <v>3047.1</v>
      </c>
    </row>
    <row r="837" spans="1:6" x14ac:dyDescent="0.2">
      <c r="A837" s="11" t="s">
        <v>257</v>
      </c>
      <c r="B837" s="12" t="s">
        <v>693</v>
      </c>
      <c r="C837" s="12" t="s">
        <v>64</v>
      </c>
      <c r="D837" s="12" t="s">
        <v>371</v>
      </c>
      <c r="E837" s="12" t="s">
        <v>258</v>
      </c>
      <c r="F837" s="13">
        <v>927.30000000000007</v>
      </c>
    </row>
    <row r="838" spans="1:6" x14ac:dyDescent="0.2">
      <c r="A838" s="23" t="s">
        <v>65</v>
      </c>
      <c r="B838" s="9" t="s">
        <v>693</v>
      </c>
      <c r="C838" s="9" t="s">
        <v>66</v>
      </c>
      <c r="D838" s="9"/>
      <c r="E838" s="9"/>
      <c r="F838" s="10">
        <v>87610.300000000017</v>
      </c>
    </row>
    <row r="839" spans="1:6" x14ac:dyDescent="0.2">
      <c r="A839" s="23" t="s">
        <v>277</v>
      </c>
      <c r="B839" s="9" t="s">
        <v>693</v>
      </c>
      <c r="C839" s="9" t="s">
        <v>66</v>
      </c>
      <c r="D839" s="9" t="s">
        <v>278</v>
      </c>
      <c r="E839" s="9"/>
      <c r="F839" s="10">
        <v>87610.300000000017</v>
      </c>
    </row>
    <row r="840" spans="1:6" x14ac:dyDescent="0.2">
      <c r="A840" s="23" t="s">
        <v>344</v>
      </c>
      <c r="B840" s="9" t="s">
        <v>693</v>
      </c>
      <c r="C840" s="9" t="s">
        <v>66</v>
      </c>
      <c r="D840" s="9" t="s">
        <v>345</v>
      </c>
      <c r="E840" s="9"/>
      <c r="F840" s="10">
        <v>87114.1</v>
      </c>
    </row>
    <row r="841" spans="1:6" x14ac:dyDescent="0.2">
      <c r="A841" s="23" t="s">
        <v>106</v>
      </c>
      <c r="B841" s="9" t="s">
        <v>693</v>
      </c>
      <c r="C841" s="9" t="s">
        <v>66</v>
      </c>
      <c r="D841" s="9" t="s">
        <v>346</v>
      </c>
      <c r="E841" s="9"/>
      <c r="F841" s="10">
        <v>12521.600000000002</v>
      </c>
    </row>
    <row r="842" spans="1:6" x14ac:dyDescent="0.2">
      <c r="A842" s="23" t="s">
        <v>108</v>
      </c>
      <c r="B842" s="9" t="s">
        <v>693</v>
      </c>
      <c r="C842" s="9" t="s">
        <v>66</v>
      </c>
      <c r="D842" s="9" t="s">
        <v>347</v>
      </c>
      <c r="E842" s="9"/>
      <c r="F842" s="10">
        <v>218.7</v>
      </c>
    </row>
    <row r="843" spans="1:6" ht="25.5" x14ac:dyDescent="0.2">
      <c r="A843" s="11" t="s">
        <v>110</v>
      </c>
      <c r="B843" s="12" t="s">
        <v>693</v>
      </c>
      <c r="C843" s="12" t="s">
        <v>66</v>
      </c>
      <c r="D843" s="12" t="s">
        <v>347</v>
      </c>
      <c r="E843" s="12" t="s">
        <v>111</v>
      </c>
      <c r="F843" s="13">
        <v>210</v>
      </c>
    </row>
    <row r="844" spans="1:6" x14ac:dyDescent="0.2">
      <c r="A844" s="11" t="s">
        <v>114</v>
      </c>
      <c r="B844" s="12" t="s">
        <v>693</v>
      </c>
      <c r="C844" s="12" t="s">
        <v>66</v>
      </c>
      <c r="D844" s="12" t="s">
        <v>695</v>
      </c>
      <c r="E844" s="12" t="s">
        <v>115</v>
      </c>
      <c r="F844" s="13">
        <v>8.6999999999999993</v>
      </c>
    </row>
    <row r="845" spans="1:6" ht="25.5" x14ac:dyDescent="0.2">
      <c r="A845" s="23" t="s">
        <v>116</v>
      </c>
      <c r="B845" s="9" t="s">
        <v>693</v>
      </c>
      <c r="C845" s="9" t="s">
        <v>66</v>
      </c>
      <c r="D845" s="9" t="s">
        <v>348</v>
      </c>
      <c r="E845" s="9"/>
      <c r="F845" s="10">
        <v>12302.900000000001</v>
      </c>
    </row>
    <row r="846" spans="1:6" ht="38.25" x14ac:dyDescent="0.2">
      <c r="A846" s="23" t="s">
        <v>118</v>
      </c>
      <c r="B846" s="9" t="s">
        <v>693</v>
      </c>
      <c r="C846" s="9" t="s">
        <v>66</v>
      </c>
      <c r="D846" s="9" t="s">
        <v>349</v>
      </c>
      <c r="E846" s="9"/>
      <c r="F846" s="10">
        <v>12302.900000000001</v>
      </c>
    </row>
    <row r="847" spans="1:6" ht="25.5" x14ac:dyDescent="0.2">
      <c r="A847" s="11" t="s">
        <v>110</v>
      </c>
      <c r="B847" s="12" t="s">
        <v>693</v>
      </c>
      <c r="C847" s="12" t="s">
        <v>66</v>
      </c>
      <c r="D847" s="12" t="s">
        <v>349</v>
      </c>
      <c r="E847" s="12" t="s">
        <v>111</v>
      </c>
      <c r="F847" s="13">
        <v>12302.900000000001</v>
      </c>
    </row>
    <row r="848" spans="1:6" x14ac:dyDescent="0.2">
      <c r="A848" s="23" t="s">
        <v>120</v>
      </c>
      <c r="B848" s="9" t="s">
        <v>693</v>
      </c>
      <c r="C848" s="9" t="s">
        <v>66</v>
      </c>
      <c r="D848" s="9" t="s">
        <v>350</v>
      </c>
      <c r="E848" s="9"/>
      <c r="F848" s="10">
        <v>71663.5</v>
      </c>
    </row>
    <row r="849" spans="1:6" x14ac:dyDescent="0.2">
      <c r="A849" s="23" t="s">
        <v>108</v>
      </c>
      <c r="B849" s="9" t="s">
        <v>693</v>
      </c>
      <c r="C849" s="9" t="s">
        <v>66</v>
      </c>
      <c r="D849" s="9" t="s">
        <v>351</v>
      </c>
      <c r="E849" s="9"/>
      <c r="F849" s="10">
        <v>638.29999999999995</v>
      </c>
    </row>
    <row r="850" spans="1:6" ht="25.5" x14ac:dyDescent="0.2">
      <c r="A850" s="11" t="s">
        <v>110</v>
      </c>
      <c r="B850" s="12" t="s">
        <v>693</v>
      </c>
      <c r="C850" s="12" t="s">
        <v>66</v>
      </c>
      <c r="D850" s="12" t="s">
        <v>351</v>
      </c>
      <c r="E850" s="12" t="s">
        <v>111</v>
      </c>
      <c r="F850" s="13">
        <v>590</v>
      </c>
    </row>
    <row r="851" spans="1:6" x14ac:dyDescent="0.2">
      <c r="A851" s="11" t="s">
        <v>114</v>
      </c>
      <c r="B851" s="12" t="s">
        <v>693</v>
      </c>
      <c r="C851" s="12" t="s">
        <v>66</v>
      </c>
      <c r="D851" s="12" t="s">
        <v>351</v>
      </c>
      <c r="E851" s="12" t="s">
        <v>115</v>
      </c>
      <c r="F851" s="13">
        <v>48.3</v>
      </c>
    </row>
    <row r="852" spans="1:6" x14ac:dyDescent="0.2">
      <c r="A852" s="23" t="s">
        <v>123</v>
      </c>
      <c r="B852" s="9" t="s">
        <v>693</v>
      </c>
      <c r="C852" s="9" t="s">
        <v>66</v>
      </c>
      <c r="D852" s="9" t="s">
        <v>352</v>
      </c>
      <c r="E852" s="9"/>
      <c r="F852" s="10">
        <v>973</v>
      </c>
    </row>
    <row r="853" spans="1:6" x14ac:dyDescent="0.2">
      <c r="A853" s="11" t="s">
        <v>114</v>
      </c>
      <c r="B853" s="12" t="s">
        <v>693</v>
      </c>
      <c r="C853" s="12" t="s">
        <v>66</v>
      </c>
      <c r="D853" s="12" t="s">
        <v>352</v>
      </c>
      <c r="E853" s="12" t="s">
        <v>115</v>
      </c>
      <c r="F853" s="13">
        <v>973</v>
      </c>
    </row>
    <row r="854" spans="1:6" x14ac:dyDescent="0.2">
      <c r="A854" s="23" t="s">
        <v>112</v>
      </c>
      <c r="B854" s="9" t="s">
        <v>693</v>
      </c>
      <c r="C854" s="9" t="s">
        <v>66</v>
      </c>
      <c r="D854" s="9" t="s">
        <v>353</v>
      </c>
      <c r="E854" s="9"/>
      <c r="F854" s="10">
        <v>4264.4999999999991</v>
      </c>
    </row>
    <row r="855" spans="1:6" x14ac:dyDescent="0.2">
      <c r="A855" s="11" t="s">
        <v>114</v>
      </c>
      <c r="B855" s="12" t="s">
        <v>693</v>
      </c>
      <c r="C855" s="12" t="s">
        <v>66</v>
      </c>
      <c r="D855" s="12" t="s">
        <v>353</v>
      </c>
      <c r="E855" s="12" t="s">
        <v>115</v>
      </c>
      <c r="F855" s="13">
        <v>4246.5999999999995</v>
      </c>
    </row>
    <row r="856" spans="1:6" x14ac:dyDescent="0.2">
      <c r="A856" s="11" t="s">
        <v>126</v>
      </c>
      <c r="B856" s="12" t="s">
        <v>693</v>
      </c>
      <c r="C856" s="12" t="s">
        <v>66</v>
      </c>
      <c r="D856" s="12" t="s">
        <v>353</v>
      </c>
      <c r="E856" s="12" t="s">
        <v>127</v>
      </c>
      <c r="F856" s="13">
        <v>17.899999999999999</v>
      </c>
    </row>
    <row r="857" spans="1:6" x14ac:dyDescent="0.2">
      <c r="A857" s="23" t="s">
        <v>128</v>
      </c>
      <c r="B857" s="9" t="s">
        <v>693</v>
      </c>
      <c r="C857" s="9" t="s">
        <v>66</v>
      </c>
      <c r="D857" s="9" t="s">
        <v>354</v>
      </c>
      <c r="E857" s="9"/>
      <c r="F857" s="10">
        <v>1202</v>
      </c>
    </row>
    <row r="858" spans="1:6" x14ac:dyDescent="0.2">
      <c r="A858" s="11" t="s">
        <v>114</v>
      </c>
      <c r="B858" s="12" t="s">
        <v>693</v>
      </c>
      <c r="C858" s="12" t="s">
        <v>66</v>
      </c>
      <c r="D858" s="12" t="s">
        <v>354</v>
      </c>
      <c r="E858" s="12" t="s">
        <v>115</v>
      </c>
      <c r="F858" s="13">
        <v>1202</v>
      </c>
    </row>
    <row r="859" spans="1:6" ht="25.5" x14ac:dyDescent="0.2">
      <c r="A859" s="23" t="s">
        <v>137</v>
      </c>
      <c r="B859" s="9" t="s">
        <v>693</v>
      </c>
      <c r="C859" s="9" t="s">
        <v>66</v>
      </c>
      <c r="D859" s="9" t="s">
        <v>355</v>
      </c>
      <c r="E859" s="9"/>
      <c r="F859" s="10">
        <v>50</v>
      </c>
    </row>
    <row r="860" spans="1:6" x14ac:dyDescent="0.2">
      <c r="A860" s="11" t="s">
        <v>114</v>
      </c>
      <c r="B860" s="12" t="s">
        <v>693</v>
      </c>
      <c r="C860" s="12" t="s">
        <v>66</v>
      </c>
      <c r="D860" s="12" t="s">
        <v>355</v>
      </c>
      <c r="E860" s="12" t="s">
        <v>115</v>
      </c>
      <c r="F860" s="13">
        <v>50</v>
      </c>
    </row>
    <row r="861" spans="1:6" x14ac:dyDescent="0.2">
      <c r="A861" s="23" t="s">
        <v>189</v>
      </c>
      <c r="B861" s="9" t="s">
        <v>693</v>
      </c>
      <c r="C861" s="9" t="s">
        <v>66</v>
      </c>
      <c r="D861" s="9" t="s">
        <v>356</v>
      </c>
      <c r="E861" s="9"/>
      <c r="F861" s="10">
        <v>14</v>
      </c>
    </row>
    <row r="862" spans="1:6" x14ac:dyDescent="0.2">
      <c r="A862" s="11" t="s">
        <v>126</v>
      </c>
      <c r="B862" s="12" t="s">
        <v>693</v>
      </c>
      <c r="C862" s="12" t="s">
        <v>66</v>
      </c>
      <c r="D862" s="12" t="s">
        <v>356</v>
      </c>
      <c r="E862" s="12" t="s">
        <v>127</v>
      </c>
      <c r="F862" s="13">
        <v>14</v>
      </c>
    </row>
    <row r="863" spans="1:6" ht="25.5" x14ac:dyDescent="0.2">
      <c r="A863" s="23" t="s">
        <v>116</v>
      </c>
      <c r="B863" s="9" t="s">
        <v>693</v>
      </c>
      <c r="C863" s="9" t="s">
        <v>66</v>
      </c>
      <c r="D863" s="9" t="s">
        <v>357</v>
      </c>
      <c r="E863" s="9"/>
      <c r="F863" s="10">
        <v>64521.7</v>
      </c>
    </row>
    <row r="864" spans="1:6" ht="38.25" x14ac:dyDescent="0.2">
      <c r="A864" s="23" t="s">
        <v>118</v>
      </c>
      <c r="B864" s="9" t="s">
        <v>693</v>
      </c>
      <c r="C864" s="9" t="s">
        <v>66</v>
      </c>
      <c r="D864" s="9" t="s">
        <v>358</v>
      </c>
      <c r="E864" s="9"/>
      <c r="F864" s="10">
        <v>64521.7</v>
      </c>
    </row>
    <row r="865" spans="1:6" ht="25.5" x14ac:dyDescent="0.2">
      <c r="A865" s="11" t="s">
        <v>110</v>
      </c>
      <c r="B865" s="12" t="s">
        <v>693</v>
      </c>
      <c r="C865" s="12" t="s">
        <v>66</v>
      </c>
      <c r="D865" s="12" t="s">
        <v>358</v>
      </c>
      <c r="E865" s="12" t="s">
        <v>111</v>
      </c>
      <c r="F865" s="13">
        <v>64521.7</v>
      </c>
    </row>
    <row r="866" spans="1:6" x14ac:dyDescent="0.2">
      <c r="A866" s="23" t="s">
        <v>337</v>
      </c>
      <c r="B866" s="9" t="s">
        <v>693</v>
      </c>
      <c r="C866" s="9" t="s">
        <v>66</v>
      </c>
      <c r="D866" s="9" t="s">
        <v>359</v>
      </c>
      <c r="E866" s="9"/>
      <c r="F866" s="10">
        <v>2929</v>
      </c>
    </row>
    <row r="867" spans="1:6" x14ac:dyDescent="0.2">
      <c r="A867" s="23" t="s">
        <v>337</v>
      </c>
      <c r="B867" s="9" t="s">
        <v>693</v>
      </c>
      <c r="C867" s="9" t="s">
        <v>66</v>
      </c>
      <c r="D867" s="9" t="s">
        <v>360</v>
      </c>
      <c r="E867" s="9"/>
      <c r="F867" s="10">
        <v>2929</v>
      </c>
    </row>
    <row r="868" spans="1:6" x14ac:dyDescent="0.2">
      <c r="A868" s="11" t="s">
        <v>257</v>
      </c>
      <c r="B868" s="12" t="s">
        <v>693</v>
      </c>
      <c r="C868" s="12" t="s">
        <v>66</v>
      </c>
      <c r="D868" s="12" t="s">
        <v>360</v>
      </c>
      <c r="E868" s="12" t="s">
        <v>258</v>
      </c>
      <c r="F868" s="13">
        <v>2196.6999999999998</v>
      </c>
    </row>
    <row r="869" spans="1:6" x14ac:dyDescent="0.2">
      <c r="A869" s="11" t="s">
        <v>126</v>
      </c>
      <c r="B869" s="12" t="s">
        <v>693</v>
      </c>
      <c r="C869" s="12" t="s">
        <v>66</v>
      </c>
      <c r="D869" s="12" t="s">
        <v>360</v>
      </c>
      <c r="E869" s="12" t="s">
        <v>127</v>
      </c>
      <c r="F869" s="13">
        <v>732.3</v>
      </c>
    </row>
    <row r="870" spans="1:6" x14ac:dyDescent="0.2">
      <c r="A870" s="23" t="s">
        <v>372</v>
      </c>
      <c r="B870" s="9" t="s">
        <v>693</v>
      </c>
      <c r="C870" s="9" t="s">
        <v>66</v>
      </c>
      <c r="D870" s="9" t="s">
        <v>373</v>
      </c>
      <c r="E870" s="9"/>
      <c r="F870" s="10">
        <v>272.59999999999997</v>
      </c>
    </row>
    <row r="871" spans="1:6" x14ac:dyDescent="0.2">
      <c r="A871" s="23" t="s">
        <v>106</v>
      </c>
      <c r="B871" s="9" t="s">
        <v>693</v>
      </c>
      <c r="C871" s="9" t="s">
        <v>66</v>
      </c>
      <c r="D871" s="9" t="s">
        <v>374</v>
      </c>
      <c r="E871" s="9"/>
      <c r="F871" s="10">
        <v>16</v>
      </c>
    </row>
    <row r="872" spans="1:6" x14ac:dyDescent="0.2">
      <c r="A872" s="23" t="s">
        <v>112</v>
      </c>
      <c r="B872" s="9" t="s">
        <v>693</v>
      </c>
      <c r="C872" s="9" t="s">
        <v>66</v>
      </c>
      <c r="D872" s="9" t="s">
        <v>375</v>
      </c>
      <c r="E872" s="9"/>
      <c r="F872" s="10">
        <v>16</v>
      </c>
    </row>
    <row r="873" spans="1:6" x14ac:dyDescent="0.2">
      <c r="A873" s="11" t="s">
        <v>114</v>
      </c>
      <c r="B873" s="12" t="s">
        <v>693</v>
      </c>
      <c r="C873" s="12" t="s">
        <v>66</v>
      </c>
      <c r="D873" s="12" t="s">
        <v>375</v>
      </c>
      <c r="E873" s="12" t="s">
        <v>115</v>
      </c>
      <c r="F873" s="13">
        <v>16</v>
      </c>
    </row>
    <row r="874" spans="1:6" x14ac:dyDescent="0.2">
      <c r="A874" s="23" t="s">
        <v>120</v>
      </c>
      <c r="B874" s="9" t="s">
        <v>693</v>
      </c>
      <c r="C874" s="9" t="s">
        <v>66</v>
      </c>
      <c r="D874" s="9" t="s">
        <v>376</v>
      </c>
      <c r="E874" s="9"/>
      <c r="F874" s="10">
        <v>256.59999999999997</v>
      </c>
    </row>
    <row r="875" spans="1:6" x14ac:dyDescent="0.2">
      <c r="A875" s="23" t="s">
        <v>112</v>
      </c>
      <c r="B875" s="9" t="s">
        <v>693</v>
      </c>
      <c r="C875" s="9" t="s">
        <v>66</v>
      </c>
      <c r="D875" s="9" t="s">
        <v>378</v>
      </c>
      <c r="E875" s="9"/>
      <c r="F875" s="10">
        <v>256.59999999999997</v>
      </c>
    </row>
    <row r="876" spans="1:6" x14ac:dyDescent="0.2">
      <c r="A876" s="11" t="s">
        <v>114</v>
      </c>
      <c r="B876" s="12" t="s">
        <v>693</v>
      </c>
      <c r="C876" s="12" t="s">
        <v>66</v>
      </c>
      <c r="D876" s="12" t="s">
        <v>378</v>
      </c>
      <c r="E876" s="12" t="s">
        <v>115</v>
      </c>
      <c r="F876" s="13">
        <v>256.59999999999997</v>
      </c>
    </row>
    <row r="877" spans="1:6" x14ac:dyDescent="0.2">
      <c r="A877" s="23" t="s">
        <v>383</v>
      </c>
      <c r="B877" s="9" t="s">
        <v>693</v>
      </c>
      <c r="C877" s="9" t="s">
        <v>66</v>
      </c>
      <c r="D877" s="9" t="s">
        <v>384</v>
      </c>
      <c r="E877" s="9"/>
      <c r="F877" s="10">
        <v>223.6</v>
      </c>
    </row>
    <row r="878" spans="1:6" x14ac:dyDescent="0.2">
      <c r="A878" s="23" t="s">
        <v>120</v>
      </c>
      <c r="B878" s="9" t="s">
        <v>693</v>
      </c>
      <c r="C878" s="9" t="s">
        <v>66</v>
      </c>
      <c r="D878" s="9" t="s">
        <v>385</v>
      </c>
      <c r="E878" s="9"/>
      <c r="F878" s="10">
        <v>223.6</v>
      </c>
    </row>
    <row r="879" spans="1:6" ht="25.5" x14ac:dyDescent="0.2">
      <c r="A879" s="23" t="s">
        <v>137</v>
      </c>
      <c r="B879" s="9" t="s">
        <v>693</v>
      </c>
      <c r="C879" s="9" t="s">
        <v>66</v>
      </c>
      <c r="D879" s="9" t="s">
        <v>388</v>
      </c>
      <c r="E879" s="9"/>
      <c r="F879" s="10">
        <v>223.6</v>
      </c>
    </row>
    <row r="880" spans="1:6" x14ac:dyDescent="0.2">
      <c r="A880" s="11" t="s">
        <v>141</v>
      </c>
      <c r="B880" s="12" t="s">
        <v>693</v>
      </c>
      <c r="C880" s="12" t="s">
        <v>66</v>
      </c>
      <c r="D880" s="12" t="s">
        <v>388</v>
      </c>
      <c r="E880" s="12" t="s">
        <v>142</v>
      </c>
      <c r="F880" s="13">
        <v>223.6</v>
      </c>
    </row>
    <row r="881" spans="1:6" x14ac:dyDescent="0.2">
      <c r="A881" s="23" t="s">
        <v>73</v>
      </c>
      <c r="B881" s="9" t="s">
        <v>693</v>
      </c>
      <c r="C881" s="9" t="s">
        <v>74</v>
      </c>
      <c r="D881" s="9"/>
      <c r="E881" s="9"/>
      <c r="F881" s="10">
        <v>11247.8</v>
      </c>
    </row>
    <row r="882" spans="1:6" x14ac:dyDescent="0.2">
      <c r="A882" s="23" t="s">
        <v>79</v>
      </c>
      <c r="B882" s="9" t="s">
        <v>693</v>
      </c>
      <c r="C882" s="9" t="s">
        <v>80</v>
      </c>
      <c r="D882" s="9"/>
      <c r="E882" s="9"/>
      <c r="F882" s="10">
        <v>10227.799999999999</v>
      </c>
    </row>
    <row r="883" spans="1:6" x14ac:dyDescent="0.2">
      <c r="A883" s="23" t="s">
        <v>475</v>
      </c>
      <c r="B883" s="9" t="s">
        <v>693</v>
      </c>
      <c r="C883" s="9" t="s">
        <v>80</v>
      </c>
      <c r="D883" s="9" t="s">
        <v>476</v>
      </c>
      <c r="E883" s="9"/>
      <c r="F883" s="10">
        <v>10227.799999999999</v>
      </c>
    </row>
    <row r="884" spans="1:6" x14ac:dyDescent="0.2">
      <c r="A884" s="23" t="s">
        <v>482</v>
      </c>
      <c r="B884" s="9" t="s">
        <v>693</v>
      </c>
      <c r="C884" s="9" t="s">
        <v>80</v>
      </c>
      <c r="D884" s="9" t="s">
        <v>483</v>
      </c>
      <c r="E884" s="9"/>
      <c r="F884" s="10">
        <v>10227.799999999999</v>
      </c>
    </row>
    <row r="885" spans="1:6" x14ac:dyDescent="0.2">
      <c r="A885" s="23" t="s">
        <v>151</v>
      </c>
      <c r="B885" s="9" t="s">
        <v>693</v>
      </c>
      <c r="C885" s="9" t="s">
        <v>80</v>
      </c>
      <c r="D885" s="9" t="s">
        <v>492</v>
      </c>
      <c r="E885" s="9"/>
      <c r="F885" s="10">
        <v>10227.799999999999</v>
      </c>
    </row>
    <row r="886" spans="1:6" ht="51" x14ac:dyDescent="0.2">
      <c r="A886" s="25" t="s">
        <v>696</v>
      </c>
      <c r="B886" s="9" t="s">
        <v>693</v>
      </c>
      <c r="C886" s="9" t="s">
        <v>80</v>
      </c>
      <c r="D886" s="9" t="s">
        <v>494</v>
      </c>
      <c r="E886" s="9"/>
      <c r="F886" s="10">
        <v>10005</v>
      </c>
    </row>
    <row r="887" spans="1:6" x14ac:dyDescent="0.2">
      <c r="A887" s="11" t="s">
        <v>114</v>
      </c>
      <c r="B887" s="12" t="s">
        <v>693</v>
      </c>
      <c r="C887" s="12" t="s">
        <v>80</v>
      </c>
      <c r="D887" s="12" t="s">
        <v>494</v>
      </c>
      <c r="E887" s="12" t="s">
        <v>115</v>
      </c>
      <c r="F887" s="13">
        <v>8431</v>
      </c>
    </row>
    <row r="888" spans="1:6" x14ac:dyDescent="0.2">
      <c r="A888" s="11" t="s">
        <v>257</v>
      </c>
      <c r="B888" s="12" t="s">
        <v>693</v>
      </c>
      <c r="C888" s="12" t="s">
        <v>80</v>
      </c>
      <c r="D888" s="12" t="s">
        <v>494</v>
      </c>
      <c r="E888" s="12" t="s">
        <v>258</v>
      </c>
      <c r="F888" s="13">
        <v>1574</v>
      </c>
    </row>
    <row r="889" spans="1:6" ht="38.25" x14ac:dyDescent="0.2">
      <c r="A889" s="25" t="s">
        <v>495</v>
      </c>
      <c r="B889" s="9" t="s">
        <v>693</v>
      </c>
      <c r="C889" s="9" t="s">
        <v>80</v>
      </c>
      <c r="D889" s="9" t="s">
        <v>496</v>
      </c>
      <c r="E889" s="9"/>
      <c r="F889" s="10">
        <v>222.8</v>
      </c>
    </row>
    <row r="890" spans="1:6" x14ac:dyDescent="0.2">
      <c r="A890" s="11" t="s">
        <v>114</v>
      </c>
      <c r="B890" s="12" t="s">
        <v>693</v>
      </c>
      <c r="C890" s="12" t="s">
        <v>80</v>
      </c>
      <c r="D890" s="12" t="s">
        <v>496</v>
      </c>
      <c r="E890" s="12" t="s">
        <v>115</v>
      </c>
      <c r="F890" s="13">
        <v>222.8</v>
      </c>
    </row>
    <row r="891" spans="1:6" x14ac:dyDescent="0.2">
      <c r="A891" s="23" t="s">
        <v>81</v>
      </c>
      <c r="B891" s="9" t="s">
        <v>693</v>
      </c>
      <c r="C891" s="9" t="s">
        <v>82</v>
      </c>
      <c r="D891" s="9"/>
      <c r="E891" s="9"/>
      <c r="F891" s="10">
        <v>1020</v>
      </c>
    </row>
    <row r="892" spans="1:6" x14ac:dyDescent="0.2">
      <c r="A892" s="23" t="s">
        <v>475</v>
      </c>
      <c r="B892" s="9" t="s">
        <v>693</v>
      </c>
      <c r="C892" s="9" t="s">
        <v>82</v>
      </c>
      <c r="D892" s="9" t="s">
        <v>476</v>
      </c>
      <c r="E892" s="9"/>
      <c r="F892" s="10">
        <v>1020</v>
      </c>
    </row>
    <row r="893" spans="1:6" x14ac:dyDescent="0.2">
      <c r="A893" s="23" t="s">
        <v>482</v>
      </c>
      <c r="B893" s="9" t="s">
        <v>693</v>
      </c>
      <c r="C893" s="9" t="s">
        <v>82</v>
      </c>
      <c r="D893" s="9" t="s">
        <v>483</v>
      </c>
      <c r="E893" s="9"/>
      <c r="F893" s="10">
        <v>1020</v>
      </c>
    </row>
    <row r="894" spans="1:6" x14ac:dyDescent="0.2">
      <c r="A894" s="23" t="s">
        <v>470</v>
      </c>
      <c r="B894" s="9" t="s">
        <v>693</v>
      </c>
      <c r="C894" s="9" t="s">
        <v>82</v>
      </c>
      <c r="D894" s="9" t="s">
        <v>484</v>
      </c>
      <c r="E894" s="9"/>
      <c r="F894" s="10">
        <v>1020</v>
      </c>
    </row>
    <row r="895" spans="1:6" x14ac:dyDescent="0.2">
      <c r="A895" s="23" t="s">
        <v>490</v>
      </c>
      <c r="B895" s="9" t="s">
        <v>693</v>
      </c>
      <c r="C895" s="9" t="s">
        <v>82</v>
      </c>
      <c r="D895" s="9" t="s">
        <v>491</v>
      </c>
      <c r="E895" s="9"/>
      <c r="F895" s="10">
        <v>1020</v>
      </c>
    </row>
    <row r="896" spans="1:6" x14ac:dyDescent="0.2">
      <c r="A896" s="11" t="s">
        <v>114</v>
      </c>
      <c r="B896" s="12" t="s">
        <v>693</v>
      </c>
      <c r="C896" s="12" t="s">
        <v>82</v>
      </c>
      <c r="D896" s="12" t="s">
        <v>491</v>
      </c>
      <c r="E896" s="12" t="s">
        <v>115</v>
      </c>
      <c r="F896" s="13">
        <v>1020</v>
      </c>
    </row>
    <row r="897" spans="1:6" x14ac:dyDescent="0.2">
      <c r="A897" s="23" t="s">
        <v>697</v>
      </c>
      <c r="B897" s="9" t="s">
        <v>698</v>
      </c>
      <c r="C897" s="9"/>
      <c r="D897" s="9"/>
      <c r="E897" s="9"/>
      <c r="F897" s="10">
        <v>297911.10000000009</v>
      </c>
    </row>
    <row r="898" spans="1:6" x14ac:dyDescent="0.2">
      <c r="A898" s="23" t="s">
        <v>5</v>
      </c>
      <c r="B898" s="9" t="s">
        <v>698</v>
      </c>
      <c r="C898" s="9" t="s">
        <v>6</v>
      </c>
      <c r="D898" s="9"/>
      <c r="E898" s="9"/>
      <c r="F898" s="10">
        <v>43199.4</v>
      </c>
    </row>
    <row r="899" spans="1:6" ht="25.5" x14ac:dyDescent="0.2">
      <c r="A899" s="23" t="s">
        <v>15</v>
      </c>
      <c r="B899" s="9" t="s">
        <v>698</v>
      </c>
      <c r="C899" s="9" t="s">
        <v>16</v>
      </c>
      <c r="D899" s="9"/>
      <c r="E899" s="9"/>
      <c r="F899" s="10">
        <v>43199.4</v>
      </c>
    </row>
    <row r="900" spans="1:6" x14ac:dyDescent="0.2">
      <c r="A900" s="23" t="s">
        <v>513</v>
      </c>
      <c r="B900" s="9" t="s">
        <v>698</v>
      </c>
      <c r="C900" s="9" t="s">
        <v>16</v>
      </c>
      <c r="D900" s="9" t="s">
        <v>514</v>
      </c>
      <c r="E900" s="9"/>
      <c r="F900" s="10">
        <v>43199.4</v>
      </c>
    </row>
    <row r="901" spans="1:6" x14ac:dyDescent="0.2">
      <c r="A901" s="23" t="s">
        <v>515</v>
      </c>
      <c r="B901" s="9" t="s">
        <v>698</v>
      </c>
      <c r="C901" s="9" t="s">
        <v>16</v>
      </c>
      <c r="D901" s="9" t="s">
        <v>516</v>
      </c>
      <c r="E901" s="9"/>
      <c r="F901" s="10">
        <v>43199.4</v>
      </c>
    </row>
    <row r="902" spans="1:6" x14ac:dyDescent="0.2">
      <c r="A902" s="23" t="s">
        <v>106</v>
      </c>
      <c r="B902" s="9" t="s">
        <v>698</v>
      </c>
      <c r="C902" s="9" t="s">
        <v>16</v>
      </c>
      <c r="D902" s="9" t="s">
        <v>517</v>
      </c>
      <c r="E902" s="9"/>
      <c r="F902" s="10">
        <v>26834.7</v>
      </c>
    </row>
    <row r="903" spans="1:6" x14ac:dyDescent="0.2">
      <c r="A903" s="23" t="s">
        <v>108</v>
      </c>
      <c r="B903" s="9" t="s">
        <v>698</v>
      </c>
      <c r="C903" s="9" t="s">
        <v>16</v>
      </c>
      <c r="D903" s="9" t="s">
        <v>518</v>
      </c>
      <c r="E903" s="9"/>
      <c r="F903" s="10">
        <v>244.5</v>
      </c>
    </row>
    <row r="904" spans="1:6" ht="25.5" x14ac:dyDescent="0.2">
      <c r="A904" s="11" t="s">
        <v>110</v>
      </c>
      <c r="B904" s="12" t="s">
        <v>698</v>
      </c>
      <c r="C904" s="12" t="s">
        <v>16</v>
      </c>
      <c r="D904" s="12" t="s">
        <v>518</v>
      </c>
      <c r="E904" s="12" t="s">
        <v>111</v>
      </c>
      <c r="F904" s="13">
        <v>244.5</v>
      </c>
    </row>
    <row r="905" spans="1:6" x14ac:dyDescent="0.2">
      <c r="A905" s="23" t="s">
        <v>112</v>
      </c>
      <c r="B905" s="9" t="s">
        <v>698</v>
      </c>
      <c r="C905" s="9" t="s">
        <v>16</v>
      </c>
      <c r="D905" s="9" t="s">
        <v>519</v>
      </c>
      <c r="E905" s="9"/>
      <c r="F905" s="10">
        <v>2038.2</v>
      </c>
    </row>
    <row r="906" spans="1:6" x14ac:dyDescent="0.2">
      <c r="A906" s="11" t="s">
        <v>114</v>
      </c>
      <c r="B906" s="12" t="s">
        <v>698</v>
      </c>
      <c r="C906" s="12" t="s">
        <v>16</v>
      </c>
      <c r="D906" s="12" t="s">
        <v>519</v>
      </c>
      <c r="E906" s="12" t="s">
        <v>115</v>
      </c>
      <c r="F906" s="13">
        <v>2038.2</v>
      </c>
    </row>
    <row r="907" spans="1:6" x14ac:dyDescent="0.2">
      <c r="A907" s="23" t="s">
        <v>128</v>
      </c>
      <c r="B907" s="9" t="s">
        <v>698</v>
      </c>
      <c r="C907" s="9" t="s">
        <v>16</v>
      </c>
      <c r="D907" s="9" t="s">
        <v>520</v>
      </c>
      <c r="E907" s="9"/>
      <c r="F907" s="10">
        <v>50</v>
      </c>
    </row>
    <row r="908" spans="1:6" x14ac:dyDescent="0.2">
      <c r="A908" s="11" t="s">
        <v>114</v>
      </c>
      <c r="B908" s="12" t="s">
        <v>698</v>
      </c>
      <c r="C908" s="12" t="s">
        <v>16</v>
      </c>
      <c r="D908" s="12" t="s">
        <v>520</v>
      </c>
      <c r="E908" s="12" t="s">
        <v>115</v>
      </c>
      <c r="F908" s="13">
        <v>50</v>
      </c>
    </row>
    <row r="909" spans="1:6" ht="25.5" x14ac:dyDescent="0.2">
      <c r="A909" s="23" t="s">
        <v>116</v>
      </c>
      <c r="B909" s="9" t="s">
        <v>698</v>
      </c>
      <c r="C909" s="9" t="s">
        <v>16</v>
      </c>
      <c r="D909" s="9" t="s">
        <v>521</v>
      </c>
      <c r="E909" s="9"/>
      <c r="F909" s="10">
        <v>24502</v>
      </c>
    </row>
    <row r="910" spans="1:6" ht="38.25" x14ac:dyDescent="0.2">
      <c r="A910" s="23" t="s">
        <v>118</v>
      </c>
      <c r="B910" s="9" t="s">
        <v>698</v>
      </c>
      <c r="C910" s="9" t="s">
        <v>16</v>
      </c>
      <c r="D910" s="9" t="s">
        <v>522</v>
      </c>
      <c r="E910" s="9"/>
      <c r="F910" s="10">
        <v>24502</v>
      </c>
    </row>
    <row r="911" spans="1:6" ht="25.5" x14ac:dyDescent="0.2">
      <c r="A911" s="11" t="s">
        <v>110</v>
      </c>
      <c r="B911" s="12" t="s">
        <v>698</v>
      </c>
      <c r="C911" s="12" t="s">
        <v>16</v>
      </c>
      <c r="D911" s="12" t="s">
        <v>522</v>
      </c>
      <c r="E911" s="12" t="s">
        <v>111</v>
      </c>
      <c r="F911" s="13">
        <v>24502</v>
      </c>
    </row>
    <row r="912" spans="1:6" x14ac:dyDescent="0.2">
      <c r="A912" s="38" t="s">
        <v>151</v>
      </c>
      <c r="B912" s="39" t="s">
        <v>698</v>
      </c>
      <c r="C912" s="39" t="s">
        <v>16</v>
      </c>
      <c r="D912" s="39" t="s">
        <v>528</v>
      </c>
      <c r="E912" s="39"/>
      <c r="F912" s="10">
        <v>59.3</v>
      </c>
    </row>
    <row r="913" spans="1:6" ht="38.25" x14ac:dyDescent="0.2">
      <c r="A913" s="38" t="s">
        <v>529</v>
      </c>
      <c r="B913" s="39" t="s">
        <v>698</v>
      </c>
      <c r="C913" s="39" t="s">
        <v>16</v>
      </c>
      <c r="D913" s="39" t="s">
        <v>530</v>
      </c>
      <c r="E913" s="39"/>
      <c r="F913" s="10">
        <v>59.3</v>
      </c>
    </row>
    <row r="914" spans="1:6" ht="25.5" x14ac:dyDescent="0.2">
      <c r="A914" s="41" t="s">
        <v>110</v>
      </c>
      <c r="B914" s="42" t="s">
        <v>698</v>
      </c>
      <c r="C914" s="42" t="s">
        <v>16</v>
      </c>
      <c r="D914" s="42" t="s">
        <v>530</v>
      </c>
      <c r="E914" s="42" t="s">
        <v>111</v>
      </c>
      <c r="F914" s="13">
        <v>59.3</v>
      </c>
    </row>
    <row r="915" spans="1:6" x14ac:dyDescent="0.2">
      <c r="A915" s="38" t="s">
        <v>171</v>
      </c>
      <c r="B915" s="39" t="s">
        <v>698</v>
      </c>
      <c r="C915" s="39" t="s">
        <v>16</v>
      </c>
      <c r="D915" s="39" t="s">
        <v>531</v>
      </c>
      <c r="E915" s="39"/>
      <c r="F915" s="10">
        <v>16305.4</v>
      </c>
    </row>
    <row r="916" spans="1:6" ht="38.25" x14ac:dyDescent="0.2">
      <c r="A916" s="38" t="s">
        <v>173</v>
      </c>
      <c r="B916" s="39" t="s">
        <v>698</v>
      </c>
      <c r="C916" s="39" t="s">
        <v>16</v>
      </c>
      <c r="D916" s="39" t="s">
        <v>532</v>
      </c>
      <c r="E916" s="39"/>
      <c r="F916" s="10">
        <v>16305.4</v>
      </c>
    </row>
    <row r="917" spans="1:6" ht="25.5" x14ac:dyDescent="0.2">
      <c r="A917" s="41" t="s">
        <v>110</v>
      </c>
      <c r="B917" s="42" t="s">
        <v>698</v>
      </c>
      <c r="C917" s="42" t="s">
        <v>16</v>
      </c>
      <c r="D917" s="42" t="s">
        <v>532</v>
      </c>
      <c r="E917" s="42" t="s">
        <v>111</v>
      </c>
      <c r="F917" s="13">
        <v>15072.9</v>
      </c>
    </row>
    <row r="918" spans="1:6" x14ac:dyDescent="0.2">
      <c r="A918" s="41" t="s">
        <v>114</v>
      </c>
      <c r="B918" s="42" t="s">
        <v>698</v>
      </c>
      <c r="C918" s="42" t="s">
        <v>16</v>
      </c>
      <c r="D918" s="42" t="s">
        <v>532</v>
      </c>
      <c r="E918" s="42" t="s">
        <v>115</v>
      </c>
      <c r="F918" s="13">
        <v>1232.5</v>
      </c>
    </row>
    <row r="919" spans="1:6" x14ac:dyDescent="0.2">
      <c r="A919" s="23" t="s">
        <v>53</v>
      </c>
      <c r="B919" s="9" t="s">
        <v>698</v>
      </c>
      <c r="C919" s="9" t="s">
        <v>54</v>
      </c>
      <c r="D919" s="9"/>
      <c r="E919" s="9"/>
      <c r="F919" s="10">
        <v>65</v>
      </c>
    </row>
    <row r="920" spans="1:6" x14ac:dyDescent="0.2">
      <c r="A920" s="23" t="s">
        <v>61</v>
      </c>
      <c r="B920" s="9" t="s">
        <v>698</v>
      </c>
      <c r="C920" s="9" t="s">
        <v>62</v>
      </c>
      <c r="D920" s="9"/>
      <c r="E920" s="9"/>
      <c r="F920" s="10">
        <v>65</v>
      </c>
    </row>
    <row r="921" spans="1:6" x14ac:dyDescent="0.2">
      <c r="A921" s="23" t="s">
        <v>513</v>
      </c>
      <c r="B921" s="9" t="s">
        <v>698</v>
      </c>
      <c r="C921" s="9" t="s">
        <v>62</v>
      </c>
      <c r="D921" s="9" t="s">
        <v>514</v>
      </c>
      <c r="E921" s="9"/>
      <c r="F921" s="10">
        <v>65</v>
      </c>
    </row>
    <row r="922" spans="1:6" x14ac:dyDescent="0.2">
      <c r="A922" s="23" t="s">
        <v>515</v>
      </c>
      <c r="B922" s="9" t="s">
        <v>698</v>
      </c>
      <c r="C922" s="9" t="s">
        <v>62</v>
      </c>
      <c r="D922" s="9" t="s">
        <v>516</v>
      </c>
      <c r="E922" s="9"/>
      <c r="F922" s="10">
        <v>65</v>
      </c>
    </row>
    <row r="923" spans="1:6" x14ac:dyDescent="0.2">
      <c r="A923" s="23" t="s">
        <v>106</v>
      </c>
      <c r="B923" s="9" t="s">
        <v>698</v>
      </c>
      <c r="C923" s="9" t="s">
        <v>62</v>
      </c>
      <c r="D923" s="9" t="s">
        <v>517</v>
      </c>
      <c r="E923" s="9"/>
      <c r="F923" s="10">
        <v>30</v>
      </c>
    </row>
    <row r="924" spans="1:6" x14ac:dyDescent="0.2">
      <c r="A924" s="23" t="s">
        <v>112</v>
      </c>
      <c r="B924" s="9" t="s">
        <v>698</v>
      </c>
      <c r="C924" s="9" t="s">
        <v>62</v>
      </c>
      <c r="D924" s="9" t="s">
        <v>519</v>
      </c>
      <c r="E924" s="9"/>
      <c r="F924" s="10">
        <v>30</v>
      </c>
    </row>
    <row r="925" spans="1:6" x14ac:dyDescent="0.2">
      <c r="A925" s="11" t="s">
        <v>114</v>
      </c>
      <c r="B925" s="12" t="s">
        <v>698</v>
      </c>
      <c r="C925" s="12" t="s">
        <v>62</v>
      </c>
      <c r="D925" s="12" t="s">
        <v>519</v>
      </c>
      <c r="E925" s="12" t="s">
        <v>115</v>
      </c>
      <c r="F925" s="13">
        <v>30</v>
      </c>
    </row>
    <row r="926" spans="1:6" x14ac:dyDescent="0.2">
      <c r="A926" s="38" t="s">
        <v>171</v>
      </c>
      <c r="B926" s="39" t="s">
        <v>698</v>
      </c>
      <c r="C926" s="39" t="s">
        <v>62</v>
      </c>
      <c r="D926" s="39" t="s">
        <v>531</v>
      </c>
      <c r="E926" s="39"/>
      <c r="F926" s="10">
        <v>35</v>
      </c>
    </row>
    <row r="927" spans="1:6" ht="38.25" x14ac:dyDescent="0.2">
      <c r="A927" s="38" t="s">
        <v>173</v>
      </c>
      <c r="B927" s="39" t="s">
        <v>698</v>
      </c>
      <c r="C927" s="39" t="s">
        <v>62</v>
      </c>
      <c r="D927" s="39" t="s">
        <v>532</v>
      </c>
      <c r="E927" s="39"/>
      <c r="F927" s="10">
        <v>35</v>
      </c>
    </row>
    <row r="928" spans="1:6" x14ac:dyDescent="0.2">
      <c r="A928" s="41" t="s">
        <v>114</v>
      </c>
      <c r="B928" s="42" t="s">
        <v>698</v>
      </c>
      <c r="C928" s="42" t="s">
        <v>62</v>
      </c>
      <c r="D928" s="42" t="s">
        <v>532</v>
      </c>
      <c r="E928" s="42" t="s">
        <v>115</v>
      </c>
      <c r="F928" s="13">
        <v>35</v>
      </c>
    </row>
    <row r="929" spans="1:6" x14ac:dyDescent="0.2">
      <c r="A929" s="23" t="s">
        <v>87</v>
      </c>
      <c r="B929" s="9" t="s">
        <v>698</v>
      </c>
      <c r="C929" s="9" t="s">
        <v>88</v>
      </c>
      <c r="D929" s="9"/>
      <c r="E929" s="9"/>
      <c r="F929" s="10">
        <v>300</v>
      </c>
    </row>
    <row r="930" spans="1:6" x14ac:dyDescent="0.2">
      <c r="A930" s="23" t="s">
        <v>89</v>
      </c>
      <c r="B930" s="9" t="s">
        <v>698</v>
      </c>
      <c r="C930" s="9" t="s">
        <v>90</v>
      </c>
      <c r="D930" s="9"/>
      <c r="E930" s="9"/>
      <c r="F930" s="10">
        <v>300</v>
      </c>
    </row>
    <row r="931" spans="1:6" x14ac:dyDescent="0.2">
      <c r="A931" s="23" t="s">
        <v>513</v>
      </c>
      <c r="B931" s="9" t="s">
        <v>698</v>
      </c>
      <c r="C931" s="9" t="s">
        <v>90</v>
      </c>
      <c r="D931" s="9" t="s">
        <v>514</v>
      </c>
      <c r="E931" s="9"/>
      <c r="F931" s="10">
        <v>300</v>
      </c>
    </row>
    <row r="932" spans="1:6" x14ac:dyDescent="0.2">
      <c r="A932" s="23" t="s">
        <v>515</v>
      </c>
      <c r="B932" s="9" t="s">
        <v>698</v>
      </c>
      <c r="C932" s="9" t="s">
        <v>90</v>
      </c>
      <c r="D932" s="9" t="s">
        <v>516</v>
      </c>
      <c r="E932" s="9"/>
      <c r="F932" s="10">
        <v>300</v>
      </c>
    </row>
    <row r="933" spans="1:6" x14ac:dyDescent="0.2">
      <c r="A933" s="23" t="s">
        <v>132</v>
      </c>
      <c r="B933" s="9" t="s">
        <v>698</v>
      </c>
      <c r="C933" s="9" t="s">
        <v>90</v>
      </c>
      <c r="D933" s="9" t="s">
        <v>523</v>
      </c>
      <c r="E933" s="9"/>
      <c r="F933" s="10">
        <v>300</v>
      </c>
    </row>
    <row r="934" spans="1:6" x14ac:dyDescent="0.2">
      <c r="A934" s="23" t="s">
        <v>524</v>
      </c>
      <c r="B934" s="9" t="s">
        <v>698</v>
      </c>
      <c r="C934" s="9" t="s">
        <v>90</v>
      </c>
      <c r="D934" s="9" t="s">
        <v>525</v>
      </c>
      <c r="E934" s="9"/>
      <c r="F934" s="10">
        <v>300</v>
      </c>
    </row>
    <row r="935" spans="1:6" x14ac:dyDescent="0.2">
      <c r="A935" s="11" t="s">
        <v>526</v>
      </c>
      <c r="B935" s="12" t="s">
        <v>698</v>
      </c>
      <c r="C935" s="12" t="s">
        <v>90</v>
      </c>
      <c r="D935" s="12" t="s">
        <v>525</v>
      </c>
      <c r="E935" s="12" t="s">
        <v>527</v>
      </c>
      <c r="F935" s="13">
        <v>300</v>
      </c>
    </row>
    <row r="936" spans="1:6" ht="25.5" x14ac:dyDescent="0.2">
      <c r="A936" s="23" t="s">
        <v>91</v>
      </c>
      <c r="B936" s="9" t="s">
        <v>698</v>
      </c>
      <c r="C936" s="9" t="s">
        <v>92</v>
      </c>
      <c r="D936" s="9"/>
      <c r="E936" s="9"/>
      <c r="F936" s="10">
        <v>254346.70000000004</v>
      </c>
    </row>
    <row r="937" spans="1:6" x14ac:dyDescent="0.2">
      <c r="A937" s="23" t="s">
        <v>93</v>
      </c>
      <c r="B937" s="9" t="s">
        <v>698</v>
      </c>
      <c r="C937" s="9" t="s">
        <v>94</v>
      </c>
      <c r="D937" s="9"/>
      <c r="E937" s="9"/>
      <c r="F937" s="10">
        <v>235113.00000000003</v>
      </c>
    </row>
    <row r="938" spans="1:6" x14ac:dyDescent="0.2">
      <c r="A938" s="23" t="s">
        <v>513</v>
      </c>
      <c r="B938" s="9" t="s">
        <v>698</v>
      </c>
      <c r="C938" s="9" t="s">
        <v>94</v>
      </c>
      <c r="D938" s="9" t="s">
        <v>514</v>
      </c>
      <c r="E938" s="9"/>
      <c r="F938" s="10">
        <v>235113.00000000003</v>
      </c>
    </row>
    <row r="939" spans="1:6" x14ac:dyDescent="0.2">
      <c r="A939" s="23" t="s">
        <v>533</v>
      </c>
      <c r="B939" s="9" t="s">
        <v>698</v>
      </c>
      <c r="C939" s="9" t="s">
        <v>94</v>
      </c>
      <c r="D939" s="9" t="s">
        <v>534</v>
      </c>
      <c r="E939" s="9"/>
      <c r="F939" s="10">
        <v>235113.00000000003</v>
      </c>
    </row>
    <row r="940" spans="1:6" x14ac:dyDescent="0.2">
      <c r="A940" s="23" t="s">
        <v>143</v>
      </c>
      <c r="B940" s="9" t="s">
        <v>698</v>
      </c>
      <c r="C940" s="9" t="s">
        <v>94</v>
      </c>
      <c r="D940" s="9" t="s">
        <v>535</v>
      </c>
      <c r="E940" s="9"/>
      <c r="F940" s="10">
        <v>50763.100000000006</v>
      </c>
    </row>
    <row r="941" spans="1:6" x14ac:dyDescent="0.2">
      <c r="A941" s="23" t="s">
        <v>538</v>
      </c>
      <c r="B941" s="9" t="s">
        <v>698</v>
      </c>
      <c r="C941" s="9" t="s">
        <v>94</v>
      </c>
      <c r="D941" s="9" t="s">
        <v>539</v>
      </c>
      <c r="E941" s="9"/>
      <c r="F941" s="10">
        <v>19233.7</v>
      </c>
    </row>
    <row r="942" spans="1:6" x14ac:dyDescent="0.2">
      <c r="A942" s="11" t="s">
        <v>147</v>
      </c>
      <c r="B942" s="12" t="s">
        <v>698</v>
      </c>
      <c r="C942" s="12" t="s">
        <v>94</v>
      </c>
      <c r="D942" s="12" t="s">
        <v>539</v>
      </c>
      <c r="E942" s="12" t="s">
        <v>148</v>
      </c>
      <c r="F942" s="13">
        <v>19233.7</v>
      </c>
    </row>
    <row r="943" spans="1:6" x14ac:dyDescent="0.2">
      <c r="A943" s="23" t="s">
        <v>151</v>
      </c>
      <c r="B943" s="9" t="s">
        <v>698</v>
      </c>
      <c r="C943" s="9" t="s">
        <v>94</v>
      </c>
      <c r="D943" s="9" t="s">
        <v>540</v>
      </c>
      <c r="E943" s="9"/>
      <c r="F943" s="10">
        <v>215879.30000000002</v>
      </c>
    </row>
    <row r="944" spans="1:6" ht="38.25" x14ac:dyDescent="0.2">
      <c r="A944" s="23" t="s">
        <v>529</v>
      </c>
      <c r="B944" s="9" t="s">
        <v>698</v>
      </c>
      <c r="C944" s="9" t="s">
        <v>94</v>
      </c>
      <c r="D944" s="9" t="s">
        <v>541</v>
      </c>
      <c r="E944" s="9"/>
      <c r="F944" s="10">
        <v>215879.30000000002</v>
      </c>
    </row>
    <row r="945" spans="1:6" x14ac:dyDescent="0.2">
      <c r="A945" s="11" t="s">
        <v>147</v>
      </c>
      <c r="B945" s="12" t="s">
        <v>698</v>
      </c>
      <c r="C945" s="12" t="s">
        <v>94</v>
      </c>
      <c r="D945" s="12" t="s">
        <v>541</v>
      </c>
      <c r="E945" s="12" t="s">
        <v>148</v>
      </c>
      <c r="F945" s="13">
        <v>215879.30000000002</v>
      </c>
    </row>
    <row r="946" spans="1:6" x14ac:dyDescent="0.2">
      <c r="A946" s="23" t="s">
        <v>95</v>
      </c>
      <c r="B946" s="9" t="s">
        <v>698</v>
      </c>
      <c r="C946" s="9" t="s">
        <v>96</v>
      </c>
      <c r="D946" s="9"/>
      <c r="E946" s="9"/>
      <c r="F946" s="10">
        <v>19233.7</v>
      </c>
    </row>
    <row r="947" spans="1:6" x14ac:dyDescent="0.2">
      <c r="A947" s="23" t="s">
        <v>513</v>
      </c>
      <c r="B947" s="9" t="s">
        <v>698</v>
      </c>
      <c r="C947" s="9" t="s">
        <v>96</v>
      </c>
      <c r="D947" s="9" t="s">
        <v>514</v>
      </c>
      <c r="E947" s="9"/>
      <c r="F947" s="10">
        <v>19233.7</v>
      </c>
    </row>
    <row r="948" spans="1:6" x14ac:dyDescent="0.2">
      <c r="A948" s="23" t="s">
        <v>533</v>
      </c>
      <c r="B948" s="9" t="s">
        <v>698</v>
      </c>
      <c r="C948" s="9" t="s">
        <v>96</v>
      </c>
      <c r="D948" s="9" t="s">
        <v>534</v>
      </c>
      <c r="E948" s="9"/>
      <c r="F948" s="10">
        <v>19233.7</v>
      </c>
    </row>
    <row r="949" spans="1:6" x14ac:dyDescent="0.2">
      <c r="A949" s="23" t="s">
        <v>143</v>
      </c>
      <c r="B949" s="9" t="s">
        <v>698</v>
      </c>
      <c r="C949" s="9" t="s">
        <v>96</v>
      </c>
      <c r="D949" s="9" t="s">
        <v>535</v>
      </c>
      <c r="E949" s="9"/>
      <c r="F949" s="10">
        <v>19233.7</v>
      </c>
    </row>
    <row r="950" spans="1:6" ht="25.5" x14ac:dyDescent="0.2">
      <c r="A950" s="23" t="s">
        <v>536</v>
      </c>
      <c r="B950" s="9" t="s">
        <v>698</v>
      </c>
      <c r="C950" s="9" t="s">
        <v>96</v>
      </c>
      <c r="D950" s="9" t="s">
        <v>537</v>
      </c>
      <c r="E950" s="9"/>
      <c r="F950" s="10">
        <v>19233.7</v>
      </c>
    </row>
    <row r="951" spans="1:6" x14ac:dyDescent="0.2">
      <c r="A951" s="11" t="s">
        <v>147</v>
      </c>
      <c r="B951" s="12" t="s">
        <v>698</v>
      </c>
      <c r="C951" s="12" t="s">
        <v>96</v>
      </c>
      <c r="D951" s="12" t="s">
        <v>537</v>
      </c>
      <c r="E951" s="12" t="s">
        <v>148</v>
      </c>
      <c r="F951" s="13">
        <v>19233.7</v>
      </c>
    </row>
    <row r="952" spans="1:6" x14ac:dyDescent="0.2">
      <c r="A952" s="50" t="s">
        <v>97</v>
      </c>
      <c r="B952" s="9"/>
      <c r="C952" s="9"/>
      <c r="D952" s="9"/>
      <c r="E952" s="51"/>
      <c r="F952" s="10">
        <v>3034667.6000000006</v>
      </c>
    </row>
  </sheetData>
  <autoFilter ref="A1:F952" xr:uid="{00000000-0009-0000-0000-000003000000}"/>
  <mergeCells count="1">
    <mergeCell ref="A9:F9"/>
  </mergeCells>
  <pageMargins left="0.78740157480314965" right="0.78740157480314965" top="0.39370078740157483" bottom="0.39370078740157483" header="0.31496062992125984" footer="0.19685039370078741"/>
  <pageSetup paperSize="9" scale="57" fitToHeight="0" orientation="portrait" r:id="rId1"/>
  <headerFooter>
    <oddFooter>&amp;C&amp;"Times New Roman,обычный"&amp;8Страница &amp;С&amp;P</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A26"/>
  <sheetViews>
    <sheetView view="pageBreakPreview" zoomScaleSheetLayoutView="100" workbookViewId="0">
      <selection activeCell="E5" sqref="E5"/>
    </sheetView>
  </sheetViews>
  <sheetFormatPr defaultRowHeight="15.75" x14ac:dyDescent="0.2"/>
  <cols>
    <col min="1" max="1" width="100.7109375" style="140" customWidth="1"/>
    <col min="2" max="256" width="9.140625" style="140"/>
    <col min="257" max="257" width="95.42578125" style="140" customWidth="1"/>
    <col min="258" max="512" width="9.140625" style="140"/>
    <col min="513" max="513" width="95.42578125" style="140" customWidth="1"/>
    <col min="514" max="768" width="9.140625" style="140"/>
    <col min="769" max="769" width="95.42578125" style="140" customWidth="1"/>
    <col min="770" max="1024" width="9.140625" style="140"/>
    <col min="1025" max="1025" width="95.42578125" style="140" customWidth="1"/>
    <col min="1026" max="1280" width="9.140625" style="140"/>
    <col min="1281" max="1281" width="95.42578125" style="140" customWidth="1"/>
    <col min="1282" max="1536" width="9.140625" style="140"/>
    <col min="1537" max="1537" width="95.42578125" style="140" customWidth="1"/>
    <col min="1538" max="1792" width="9.140625" style="140"/>
    <col min="1793" max="1793" width="95.42578125" style="140" customWidth="1"/>
    <col min="1794" max="2048" width="9.140625" style="140"/>
    <col min="2049" max="2049" width="95.42578125" style="140" customWidth="1"/>
    <col min="2050" max="2304" width="9.140625" style="140"/>
    <col min="2305" max="2305" width="95.42578125" style="140" customWidth="1"/>
    <col min="2306" max="2560" width="9.140625" style="140"/>
    <col min="2561" max="2561" width="95.42578125" style="140" customWidth="1"/>
    <col min="2562" max="2816" width="9.140625" style="140"/>
    <col min="2817" max="2817" width="95.42578125" style="140" customWidth="1"/>
    <col min="2818" max="3072" width="9.140625" style="140"/>
    <col min="3073" max="3073" width="95.42578125" style="140" customWidth="1"/>
    <col min="3074" max="3328" width="9.140625" style="140"/>
    <col min="3329" max="3329" width="95.42578125" style="140" customWidth="1"/>
    <col min="3330" max="3584" width="9.140625" style="140"/>
    <col min="3585" max="3585" width="95.42578125" style="140" customWidth="1"/>
    <col min="3586" max="3840" width="9.140625" style="140"/>
    <col min="3841" max="3841" width="95.42578125" style="140" customWidth="1"/>
    <col min="3842" max="4096" width="9.140625" style="140"/>
    <col min="4097" max="4097" width="95.42578125" style="140" customWidth="1"/>
    <col min="4098" max="4352" width="9.140625" style="140"/>
    <col min="4353" max="4353" width="95.42578125" style="140" customWidth="1"/>
    <col min="4354" max="4608" width="9.140625" style="140"/>
    <col min="4609" max="4609" width="95.42578125" style="140" customWidth="1"/>
    <col min="4610" max="4864" width="9.140625" style="140"/>
    <col min="4865" max="4865" width="95.42578125" style="140" customWidth="1"/>
    <col min="4866" max="5120" width="9.140625" style="140"/>
    <col min="5121" max="5121" width="95.42578125" style="140" customWidth="1"/>
    <col min="5122" max="5376" width="9.140625" style="140"/>
    <col min="5377" max="5377" width="95.42578125" style="140" customWidth="1"/>
    <col min="5378" max="5632" width="9.140625" style="140"/>
    <col min="5633" max="5633" width="95.42578125" style="140" customWidth="1"/>
    <col min="5634" max="5888" width="9.140625" style="140"/>
    <col min="5889" max="5889" width="95.42578125" style="140" customWidth="1"/>
    <col min="5890" max="6144" width="9.140625" style="140"/>
    <col min="6145" max="6145" width="95.42578125" style="140" customWidth="1"/>
    <col min="6146" max="6400" width="9.140625" style="140"/>
    <col min="6401" max="6401" width="95.42578125" style="140" customWidth="1"/>
    <col min="6402" max="6656" width="9.140625" style="140"/>
    <col min="6657" max="6657" width="95.42578125" style="140" customWidth="1"/>
    <col min="6658" max="6912" width="9.140625" style="140"/>
    <col min="6913" max="6913" width="95.42578125" style="140" customWidth="1"/>
    <col min="6914" max="7168" width="9.140625" style="140"/>
    <col min="7169" max="7169" width="95.42578125" style="140" customWidth="1"/>
    <col min="7170" max="7424" width="9.140625" style="140"/>
    <col min="7425" max="7425" width="95.42578125" style="140" customWidth="1"/>
    <col min="7426" max="7680" width="9.140625" style="140"/>
    <col min="7681" max="7681" width="95.42578125" style="140" customWidth="1"/>
    <col min="7682" max="7936" width="9.140625" style="140"/>
    <col min="7937" max="7937" width="95.42578125" style="140" customWidth="1"/>
    <col min="7938" max="8192" width="9.140625" style="140"/>
    <col min="8193" max="8193" width="95.42578125" style="140" customWidth="1"/>
    <col min="8194" max="8448" width="9.140625" style="140"/>
    <col min="8449" max="8449" width="95.42578125" style="140" customWidth="1"/>
    <col min="8450" max="8704" width="9.140625" style="140"/>
    <col min="8705" max="8705" width="95.42578125" style="140" customWidth="1"/>
    <col min="8706" max="8960" width="9.140625" style="140"/>
    <col min="8961" max="8961" width="95.42578125" style="140" customWidth="1"/>
    <col min="8962" max="9216" width="9.140625" style="140"/>
    <col min="9217" max="9217" width="95.42578125" style="140" customWidth="1"/>
    <col min="9218" max="9472" width="9.140625" style="140"/>
    <col min="9473" max="9473" width="95.42578125" style="140" customWidth="1"/>
    <col min="9474" max="9728" width="9.140625" style="140"/>
    <col min="9729" max="9729" width="95.42578125" style="140" customWidth="1"/>
    <col min="9730" max="9984" width="9.140625" style="140"/>
    <col min="9985" max="9985" width="95.42578125" style="140" customWidth="1"/>
    <col min="9986" max="10240" width="9.140625" style="140"/>
    <col min="10241" max="10241" width="95.42578125" style="140" customWidth="1"/>
    <col min="10242" max="10496" width="9.140625" style="140"/>
    <col min="10497" max="10497" width="95.42578125" style="140" customWidth="1"/>
    <col min="10498" max="10752" width="9.140625" style="140"/>
    <col min="10753" max="10753" width="95.42578125" style="140" customWidth="1"/>
    <col min="10754" max="11008" width="9.140625" style="140"/>
    <col min="11009" max="11009" width="95.42578125" style="140" customWidth="1"/>
    <col min="11010" max="11264" width="9.140625" style="140"/>
    <col min="11265" max="11265" width="95.42578125" style="140" customWidth="1"/>
    <col min="11266" max="11520" width="9.140625" style="140"/>
    <col min="11521" max="11521" width="95.42578125" style="140" customWidth="1"/>
    <col min="11522" max="11776" width="9.140625" style="140"/>
    <col min="11777" max="11777" width="95.42578125" style="140" customWidth="1"/>
    <col min="11778" max="12032" width="9.140625" style="140"/>
    <col min="12033" max="12033" width="95.42578125" style="140" customWidth="1"/>
    <col min="12034" max="12288" width="9.140625" style="140"/>
    <col min="12289" max="12289" width="95.42578125" style="140" customWidth="1"/>
    <col min="12290" max="12544" width="9.140625" style="140"/>
    <col min="12545" max="12545" width="95.42578125" style="140" customWidth="1"/>
    <col min="12546" max="12800" width="9.140625" style="140"/>
    <col min="12801" max="12801" width="95.42578125" style="140" customWidth="1"/>
    <col min="12802" max="13056" width="9.140625" style="140"/>
    <col min="13057" max="13057" width="95.42578125" style="140" customWidth="1"/>
    <col min="13058" max="13312" width="9.140625" style="140"/>
    <col min="13313" max="13313" width="95.42578125" style="140" customWidth="1"/>
    <col min="13314" max="13568" width="9.140625" style="140"/>
    <col min="13569" max="13569" width="95.42578125" style="140" customWidth="1"/>
    <col min="13570" max="13824" width="9.140625" style="140"/>
    <col min="13825" max="13825" width="95.42578125" style="140" customWidth="1"/>
    <col min="13826" max="14080" width="9.140625" style="140"/>
    <col min="14081" max="14081" width="95.42578125" style="140" customWidth="1"/>
    <col min="14082" max="14336" width="9.140625" style="140"/>
    <col min="14337" max="14337" width="95.42578125" style="140" customWidth="1"/>
    <col min="14338" max="14592" width="9.140625" style="140"/>
    <col min="14593" max="14593" width="95.42578125" style="140" customWidth="1"/>
    <col min="14594" max="14848" width="9.140625" style="140"/>
    <col min="14849" max="14849" width="95.42578125" style="140" customWidth="1"/>
    <col min="14850" max="15104" width="9.140625" style="140"/>
    <col min="15105" max="15105" width="95.42578125" style="140" customWidth="1"/>
    <col min="15106" max="15360" width="9.140625" style="140"/>
    <col min="15361" max="15361" width="95.42578125" style="140" customWidth="1"/>
    <col min="15362" max="15616" width="9.140625" style="140"/>
    <col min="15617" max="15617" width="95.42578125" style="140" customWidth="1"/>
    <col min="15618" max="15872" width="9.140625" style="140"/>
    <col min="15873" max="15873" width="95.42578125" style="140" customWidth="1"/>
    <col min="15874" max="16128" width="9.140625" style="140"/>
    <col min="16129" max="16129" width="95.42578125" style="140" customWidth="1"/>
    <col min="16130" max="16384" width="9.140625" style="140"/>
  </cols>
  <sheetData>
    <row r="1" spans="1:1" ht="98.45" customHeight="1" x14ac:dyDescent="0.2">
      <c r="A1" s="139"/>
    </row>
    <row r="2" spans="1:1" ht="15" customHeight="1" x14ac:dyDescent="0.2">
      <c r="A2" s="141"/>
    </row>
    <row r="3" spans="1:1" ht="74.25" customHeight="1" x14ac:dyDescent="0.2">
      <c r="A3" s="138" t="s">
        <v>869</v>
      </c>
    </row>
    <row r="4" spans="1:1" ht="15" customHeight="1" x14ac:dyDescent="0.2">
      <c r="A4" s="141"/>
    </row>
    <row r="5" spans="1:1" ht="152.25" customHeight="1" x14ac:dyDescent="0.2">
      <c r="A5" s="142" t="s">
        <v>870</v>
      </c>
    </row>
    <row r="6" spans="1:1" ht="385.5" customHeight="1" x14ac:dyDescent="0.2">
      <c r="A6" s="142" t="s">
        <v>871</v>
      </c>
    </row>
    <row r="7" spans="1:1" ht="63.75" customHeight="1" x14ac:dyDescent="0.2">
      <c r="A7" s="143" t="s">
        <v>872</v>
      </c>
    </row>
    <row r="8" spans="1:1" ht="18.75" x14ac:dyDescent="0.2">
      <c r="A8" s="144" t="s">
        <v>873</v>
      </c>
    </row>
    <row r="9" spans="1:1" ht="68.25" customHeight="1" x14ac:dyDescent="0.2">
      <c r="A9" s="142" t="s">
        <v>874</v>
      </c>
    </row>
    <row r="10" spans="1:1" ht="54" customHeight="1" x14ac:dyDescent="0.2">
      <c r="A10" s="142" t="s">
        <v>875</v>
      </c>
    </row>
    <row r="11" spans="1:1" ht="30" customHeight="1" x14ac:dyDescent="0.2">
      <c r="A11" s="145" t="s">
        <v>876</v>
      </c>
    </row>
    <row r="12" spans="1:1" ht="33" customHeight="1" x14ac:dyDescent="0.2">
      <c r="A12" s="142" t="s">
        <v>877</v>
      </c>
    </row>
    <row r="13" spans="1:1" ht="28.5" customHeight="1" x14ac:dyDescent="0.2">
      <c r="A13" s="145" t="s">
        <v>878</v>
      </c>
    </row>
    <row r="14" spans="1:1" s="147" customFormat="1" ht="246.75" customHeight="1" x14ac:dyDescent="0.2">
      <c r="A14" s="146" t="s">
        <v>879</v>
      </c>
    </row>
    <row r="15" spans="1:1" ht="51" customHeight="1" x14ac:dyDescent="0.2">
      <c r="A15" s="142" t="s">
        <v>880</v>
      </c>
    </row>
    <row r="16" spans="1:1" ht="346.5" customHeight="1" x14ac:dyDescent="0.2">
      <c r="A16" s="142" t="s">
        <v>881</v>
      </c>
    </row>
    <row r="17" spans="1:1" ht="60" customHeight="1" x14ac:dyDescent="0.2">
      <c r="A17" s="143" t="s">
        <v>882</v>
      </c>
    </row>
    <row r="18" spans="1:1" ht="18.75" x14ac:dyDescent="0.2">
      <c r="A18" s="144" t="s">
        <v>883</v>
      </c>
    </row>
    <row r="19" spans="1:1" ht="140.25" customHeight="1" x14ac:dyDescent="0.2">
      <c r="A19" s="142" t="s">
        <v>884</v>
      </c>
    </row>
    <row r="20" spans="1:1" ht="54" customHeight="1" x14ac:dyDescent="0.2">
      <c r="A20" s="142" t="s">
        <v>885</v>
      </c>
    </row>
    <row r="21" spans="1:1" ht="30" customHeight="1" x14ac:dyDescent="0.2">
      <c r="A21" s="145" t="s">
        <v>876</v>
      </c>
    </row>
    <row r="22" spans="1:1" ht="33" customHeight="1" x14ac:dyDescent="0.2">
      <c r="A22" s="142" t="s">
        <v>877</v>
      </c>
    </row>
    <row r="23" spans="1:1" ht="28.5" customHeight="1" x14ac:dyDescent="0.2">
      <c r="A23" s="145" t="s">
        <v>878</v>
      </c>
    </row>
    <row r="24" spans="1:1" s="147" customFormat="1" ht="239.25" customHeight="1" x14ac:dyDescent="0.2">
      <c r="A24" s="146" t="s">
        <v>886</v>
      </c>
    </row>
    <row r="25" spans="1:1" ht="51" customHeight="1" x14ac:dyDescent="0.2">
      <c r="A25" s="142" t="s">
        <v>880</v>
      </c>
    </row>
    <row r="26" spans="1:1" ht="15" customHeight="1" x14ac:dyDescent="0.2"/>
  </sheetData>
  <pageMargins left="0.78740157480314965" right="0.39370078740157483" top="0.39370078740157483" bottom="0.39370078740157483" header="0.31496062992125984" footer="0.31496062992125984"/>
  <pageSetup paperSize="9" scale="90" orientation="portrait" r:id="rId1"/>
  <headerFooter>
    <oddFooter>&amp;C&amp;"Times New Roman,обычный"&amp;8Страница &amp;С&amp;P</oddFooter>
  </headerFooter>
  <rowBreaks count="2" manualBreakCount="2">
    <brk id="9" man="1"/>
    <brk id="16" man="1"/>
  </rowBreaks>
  <drawing r:id="rId2"/>
  <legacyDrawing r:id="rId3"/>
  <oleObjects>
    <mc:AlternateContent xmlns:mc="http://schemas.openxmlformats.org/markup-compatibility/2006">
      <mc:Choice Requires="x14">
        <oleObject progId="Equation.3" shapeId="3073" r:id="rId4">
          <objectPr defaultSize="0" autoPict="0" r:id="rId5">
            <anchor moveWithCells="1" sizeWithCells="1">
              <from>
                <xdr:col>1</xdr:col>
                <xdr:colOff>2209800</xdr:colOff>
                <xdr:row>8</xdr:row>
                <xdr:rowOff>0</xdr:rowOff>
              </from>
              <to>
                <xdr:col>1</xdr:col>
                <xdr:colOff>3562350</xdr:colOff>
                <xdr:row>8</xdr:row>
                <xdr:rowOff>0</xdr:rowOff>
              </to>
            </anchor>
          </objectPr>
        </oleObject>
      </mc:Choice>
      <mc:Fallback>
        <oleObject progId="Equation.3" shapeId="3073" r:id="rId4"/>
      </mc:Fallback>
    </mc:AlternateContent>
    <mc:AlternateContent xmlns:mc="http://schemas.openxmlformats.org/markup-compatibility/2006">
      <mc:Choice Requires="x14">
        <oleObject progId="Equation.3" shapeId="3074" r:id="rId6">
          <objectPr defaultSize="0" autoPict="0" r:id="rId5">
            <anchor moveWithCells="1" sizeWithCells="1">
              <from>
                <xdr:col>1</xdr:col>
                <xdr:colOff>2209800</xdr:colOff>
                <xdr:row>18</xdr:row>
                <xdr:rowOff>0</xdr:rowOff>
              </from>
              <to>
                <xdr:col>1</xdr:col>
                <xdr:colOff>3562350</xdr:colOff>
                <xdr:row>18</xdr:row>
                <xdr:rowOff>0</xdr:rowOff>
              </to>
            </anchor>
          </objectPr>
        </oleObject>
      </mc:Choice>
      <mc:Fallback>
        <oleObject progId="Equation.3" shapeId="3074" r:id="rId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outlinePr summaryBelow="0"/>
    <pageSetUpPr fitToPage="1"/>
  </sheetPr>
  <dimension ref="A1:E91"/>
  <sheetViews>
    <sheetView showGridLines="0" view="pageBreakPreview" zoomScaleNormal="120" zoomScaleSheetLayoutView="100" workbookViewId="0">
      <selection activeCell="A3" sqref="A3:D3"/>
    </sheetView>
  </sheetViews>
  <sheetFormatPr defaultRowHeight="12.75" customHeight="1" x14ac:dyDescent="0.2"/>
  <cols>
    <col min="1" max="1" width="50.7109375" style="151" customWidth="1"/>
    <col min="2" max="4" width="14.7109375" style="151" customWidth="1"/>
    <col min="5" max="10" width="12.7109375" style="151" customWidth="1"/>
    <col min="11" max="16" width="11.7109375" style="151" customWidth="1"/>
    <col min="17" max="256" width="9.140625" style="151"/>
    <col min="257" max="257" width="47.7109375" style="151" customWidth="1"/>
    <col min="258" max="258" width="15" style="151" customWidth="1"/>
    <col min="259" max="260" width="14.42578125" style="151" customWidth="1"/>
    <col min="261" max="266" width="12.7109375" style="151" customWidth="1"/>
    <col min="267" max="272" width="11.7109375" style="151" customWidth="1"/>
    <col min="273" max="512" width="9.140625" style="151"/>
    <col min="513" max="513" width="47.7109375" style="151" customWidth="1"/>
    <col min="514" max="514" width="15" style="151" customWidth="1"/>
    <col min="515" max="516" width="14.42578125" style="151" customWidth="1"/>
    <col min="517" max="522" width="12.7109375" style="151" customWidth="1"/>
    <col min="523" max="528" width="11.7109375" style="151" customWidth="1"/>
    <col min="529" max="768" width="9.140625" style="151"/>
    <col min="769" max="769" width="47.7109375" style="151" customWidth="1"/>
    <col min="770" max="770" width="15" style="151" customWidth="1"/>
    <col min="771" max="772" width="14.42578125" style="151" customWidth="1"/>
    <col min="773" max="778" width="12.7109375" style="151" customWidth="1"/>
    <col min="779" max="784" width="11.7109375" style="151" customWidth="1"/>
    <col min="785" max="1024" width="9.140625" style="151"/>
    <col min="1025" max="1025" width="47.7109375" style="151" customWidth="1"/>
    <col min="1026" max="1026" width="15" style="151" customWidth="1"/>
    <col min="1027" max="1028" width="14.42578125" style="151" customWidth="1"/>
    <col min="1029" max="1034" width="12.7109375" style="151" customWidth="1"/>
    <col min="1035" max="1040" width="11.7109375" style="151" customWidth="1"/>
    <col min="1041" max="1280" width="9.140625" style="151"/>
    <col min="1281" max="1281" width="47.7109375" style="151" customWidth="1"/>
    <col min="1282" max="1282" width="15" style="151" customWidth="1"/>
    <col min="1283" max="1284" width="14.42578125" style="151" customWidth="1"/>
    <col min="1285" max="1290" width="12.7109375" style="151" customWidth="1"/>
    <col min="1291" max="1296" width="11.7109375" style="151" customWidth="1"/>
    <col min="1297" max="1536" width="9.140625" style="151"/>
    <col min="1537" max="1537" width="47.7109375" style="151" customWidth="1"/>
    <col min="1538" max="1538" width="15" style="151" customWidth="1"/>
    <col min="1539" max="1540" width="14.42578125" style="151" customWidth="1"/>
    <col min="1541" max="1546" width="12.7109375" style="151" customWidth="1"/>
    <col min="1547" max="1552" width="11.7109375" style="151" customWidth="1"/>
    <col min="1553" max="1792" width="9.140625" style="151"/>
    <col min="1793" max="1793" width="47.7109375" style="151" customWidth="1"/>
    <col min="1794" max="1794" width="15" style="151" customWidth="1"/>
    <col min="1795" max="1796" width="14.42578125" style="151" customWidth="1"/>
    <col min="1797" max="1802" width="12.7109375" style="151" customWidth="1"/>
    <col min="1803" max="1808" width="11.7109375" style="151" customWidth="1"/>
    <col min="1809" max="2048" width="9.140625" style="151"/>
    <col min="2049" max="2049" width="47.7109375" style="151" customWidth="1"/>
    <col min="2050" max="2050" width="15" style="151" customWidth="1"/>
    <col min="2051" max="2052" width="14.42578125" style="151" customWidth="1"/>
    <col min="2053" max="2058" width="12.7109375" style="151" customWidth="1"/>
    <col min="2059" max="2064" width="11.7109375" style="151" customWidth="1"/>
    <col min="2065" max="2304" width="9.140625" style="151"/>
    <col min="2305" max="2305" width="47.7109375" style="151" customWidth="1"/>
    <col min="2306" max="2306" width="15" style="151" customWidth="1"/>
    <col min="2307" max="2308" width="14.42578125" style="151" customWidth="1"/>
    <col min="2309" max="2314" width="12.7109375" style="151" customWidth="1"/>
    <col min="2315" max="2320" width="11.7109375" style="151" customWidth="1"/>
    <col min="2321" max="2560" width="9.140625" style="151"/>
    <col min="2561" max="2561" width="47.7109375" style="151" customWidth="1"/>
    <col min="2562" max="2562" width="15" style="151" customWidth="1"/>
    <col min="2563" max="2564" width="14.42578125" style="151" customWidth="1"/>
    <col min="2565" max="2570" width="12.7109375" style="151" customWidth="1"/>
    <col min="2571" max="2576" width="11.7109375" style="151" customWidth="1"/>
    <col min="2577" max="2816" width="9.140625" style="151"/>
    <col min="2817" max="2817" width="47.7109375" style="151" customWidth="1"/>
    <col min="2818" max="2818" width="15" style="151" customWidth="1"/>
    <col min="2819" max="2820" width="14.42578125" style="151" customWidth="1"/>
    <col min="2821" max="2826" width="12.7109375" style="151" customWidth="1"/>
    <col min="2827" max="2832" width="11.7109375" style="151" customWidth="1"/>
    <col min="2833" max="3072" width="9.140625" style="151"/>
    <col min="3073" max="3073" width="47.7109375" style="151" customWidth="1"/>
    <col min="3074" max="3074" width="15" style="151" customWidth="1"/>
    <col min="3075" max="3076" width="14.42578125" style="151" customWidth="1"/>
    <col min="3077" max="3082" width="12.7109375" style="151" customWidth="1"/>
    <col min="3083" max="3088" width="11.7109375" style="151" customWidth="1"/>
    <col min="3089" max="3328" width="9.140625" style="151"/>
    <col min="3329" max="3329" width="47.7109375" style="151" customWidth="1"/>
    <col min="3330" max="3330" width="15" style="151" customWidth="1"/>
    <col min="3331" max="3332" width="14.42578125" style="151" customWidth="1"/>
    <col min="3333" max="3338" width="12.7109375" style="151" customWidth="1"/>
    <col min="3339" max="3344" width="11.7109375" style="151" customWidth="1"/>
    <col min="3345" max="3584" width="9.140625" style="151"/>
    <col min="3585" max="3585" width="47.7109375" style="151" customWidth="1"/>
    <col min="3586" max="3586" width="15" style="151" customWidth="1"/>
    <col min="3587" max="3588" width="14.42578125" style="151" customWidth="1"/>
    <col min="3589" max="3594" width="12.7109375" style="151" customWidth="1"/>
    <col min="3595" max="3600" width="11.7109375" style="151" customWidth="1"/>
    <col min="3601" max="3840" width="9.140625" style="151"/>
    <col min="3841" max="3841" width="47.7109375" style="151" customWidth="1"/>
    <col min="3842" max="3842" width="15" style="151" customWidth="1"/>
    <col min="3843" max="3844" width="14.42578125" style="151" customWidth="1"/>
    <col min="3845" max="3850" width="12.7109375" style="151" customWidth="1"/>
    <col min="3851" max="3856" width="11.7109375" style="151" customWidth="1"/>
    <col min="3857" max="4096" width="9.140625" style="151"/>
    <col min="4097" max="4097" width="47.7109375" style="151" customWidth="1"/>
    <col min="4098" max="4098" width="15" style="151" customWidth="1"/>
    <col min="4099" max="4100" width="14.42578125" style="151" customWidth="1"/>
    <col min="4101" max="4106" width="12.7109375" style="151" customWidth="1"/>
    <col min="4107" max="4112" width="11.7109375" style="151" customWidth="1"/>
    <col min="4113" max="4352" width="9.140625" style="151"/>
    <col min="4353" max="4353" width="47.7109375" style="151" customWidth="1"/>
    <col min="4354" max="4354" width="15" style="151" customWidth="1"/>
    <col min="4355" max="4356" width="14.42578125" style="151" customWidth="1"/>
    <col min="4357" max="4362" width="12.7109375" style="151" customWidth="1"/>
    <col min="4363" max="4368" width="11.7109375" style="151" customWidth="1"/>
    <col min="4369" max="4608" width="9.140625" style="151"/>
    <col min="4609" max="4609" width="47.7109375" style="151" customWidth="1"/>
    <col min="4610" max="4610" width="15" style="151" customWidth="1"/>
    <col min="4611" max="4612" width="14.42578125" style="151" customWidth="1"/>
    <col min="4613" max="4618" width="12.7109375" style="151" customWidth="1"/>
    <col min="4619" max="4624" width="11.7109375" style="151" customWidth="1"/>
    <col min="4625" max="4864" width="9.140625" style="151"/>
    <col min="4865" max="4865" width="47.7109375" style="151" customWidth="1"/>
    <col min="4866" max="4866" width="15" style="151" customWidth="1"/>
    <col min="4867" max="4868" width="14.42578125" style="151" customWidth="1"/>
    <col min="4869" max="4874" width="12.7109375" style="151" customWidth="1"/>
    <col min="4875" max="4880" width="11.7109375" style="151" customWidth="1"/>
    <col min="4881" max="5120" width="9.140625" style="151"/>
    <col min="5121" max="5121" width="47.7109375" style="151" customWidth="1"/>
    <col min="5122" max="5122" width="15" style="151" customWidth="1"/>
    <col min="5123" max="5124" width="14.42578125" style="151" customWidth="1"/>
    <col min="5125" max="5130" width="12.7109375" style="151" customWidth="1"/>
    <col min="5131" max="5136" width="11.7109375" style="151" customWidth="1"/>
    <col min="5137" max="5376" width="9.140625" style="151"/>
    <col min="5377" max="5377" width="47.7109375" style="151" customWidth="1"/>
    <col min="5378" max="5378" width="15" style="151" customWidth="1"/>
    <col min="5379" max="5380" width="14.42578125" style="151" customWidth="1"/>
    <col min="5381" max="5386" width="12.7109375" style="151" customWidth="1"/>
    <col min="5387" max="5392" width="11.7109375" style="151" customWidth="1"/>
    <col min="5393" max="5632" width="9.140625" style="151"/>
    <col min="5633" max="5633" width="47.7109375" style="151" customWidth="1"/>
    <col min="5634" max="5634" width="15" style="151" customWidth="1"/>
    <col min="5635" max="5636" width="14.42578125" style="151" customWidth="1"/>
    <col min="5637" max="5642" width="12.7109375" style="151" customWidth="1"/>
    <col min="5643" max="5648" width="11.7109375" style="151" customWidth="1"/>
    <col min="5649" max="5888" width="9.140625" style="151"/>
    <col min="5889" max="5889" width="47.7109375" style="151" customWidth="1"/>
    <col min="5890" max="5890" width="15" style="151" customWidth="1"/>
    <col min="5891" max="5892" width="14.42578125" style="151" customWidth="1"/>
    <col min="5893" max="5898" width="12.7109375" style="151" customWidth="1"/>
    <col min="5899" max="5904" width="11.7109375" style="151" customWidth="1"/>
    <col min="5905" max="6144" width="9.140625" style="151"/>
    <col min="6145" max="6145" width="47.7109375" style="151" customWidth="1"/>
    <col min="6146" max="6146" width="15" style="151" customWidth="1"/>
    <col min="6147" max="6148" width="14.42578125" style="151" customWidth="1"/>
    <col min="6149" max="6154" width="12.7109375" style="151" customWidth="1"/>
    <col min="6155" max="6160" width="11.7109375" style="151" customWidth="1"/>
    <col min="6161" max="6400" width="9.140625" style="151"/>
    <col min="6401" max="6401" width="47.7109375" style="151" customWidth="1"/>
    <col min="6402" max="6402" width="15" style="151" customWidth="1"/>
    <col min="6403" max="6404" width="14.42578125" style="151" customWidth="1"/>
    <col min="6405" max="6410" width="12.7109375" style="151" customWidth="1"/>
    <col min="6411" max="6416" width="11.7109375" style="151" customWidth="1"/>
    <col min="6417" max="6656" width="9.140625" style="151"/>
    <col min="6657" max="6657" width="47.7109375" style="151" customWidth="1"/>
    <col min="6658" max="6658" width="15" style="151" customWidth="1"/>
    <col min="6659" max="6660" width="14.42578125" style="151" customWidth="1"/>
    <col min="6661" max="6666" width="12.7109375" style="151" customWidth="1"/>
    <col min="6667" max="6672" width="11.7109375" style="151" customWidth="1"/>
    <col min="6673" max="6912" width="9.140625" style="151"/>
    <col min="6913" max="6913" width="47.7109375" style="151" customWidth="1"/>
    <col min="6914" max="6914" width="15" style="151" customWidth="1"/>
    <col min="6915" max="6916" width="14.42578125" style="151" customWidth="1"/>
    <col min="6917" max="6922" width="12.7109375" style="151" customWidth="1"/>
    <col min="6923" max="6928" width="11.7109375" style="151" customWidth="1"/>
    <col min="6929" max="7168" width="9.140625" style="151"/>
    <col min="7169" max="7169" width="47.7109375" style="151" customWidth="1"/>
    <col min="7170" max="7170" width="15" style="151" customWidth="1"/>
    <col min="7171" max="7172" width="14.42578125" style="151" customWidth="1"/>
    <col min="7173" max="7178" width="12.7109375" style="151" customWidth="1"/>
    <col min="7179" max="7184" width="11.7109375" style="151" customWidth="1"/>
    <col min="7185" max="7424" width="9.140625" style="151"/>
    <col min="7425" max="7425" width="47.7109375" style="151" customWidth="1"/>
    <col min="7426" max="7426" width="15" style="151" customWidth="1"/>
    <col min="7427" max="7428" width="14.42578125" style="151" customWidth="1"/>
    <col min="7429" max="7434" width="12.7109375" style="151" customWidth="1"/>
    <col min="7435" max="7440" width="11.7109375" style="151" customWidth="1"/>
    <col min="7441" max="7680" width="9.140625" style="151"/>
    <col min="7681" max="7681" width="47.7109375" style="151" customWidth="1"/>
    <col min="7682" max="7682" width="15" style="151" customWidth="1"/>
    <col min="7683" max="7684" width="14.42578125" style="151" customWidth="1"/>
    <col min="7685" max="7690" width="12.7109375" style="151" customWidth="1"/>
    <col min="7691" max="7696" width="11.7109375" style="151" customWidth="1"/>
    <col min="7697" max="7936" width="9.140625" style="151"/>
    <col min="7937" max="7937" width="47.7109375" style="151" customWidth="1"/>
    <col min="7938" max="7938" width="15" style="151" customWidth="1"/>
    <col min="7939" max="7940" width="14.42578125" style="151" customWidth="1"/>
    <col min="7941" max="7946" width="12.7109375" style="151" customWidth="1"/>
    <col min="7947" max="7952" width="11.7109375" style="151" customWidth="1"/>
    <col min="7953" max="8192" width="9.140625" style="151"/>
    <col min="8193" max="8193" width="47.7109375" style="151" customWidth="1"/>
    <col min="8194" max="8194" width="15" style="151" customWidth="1"/>
    <col min="8195" max="8196" width="14.42578125" style="151" customWidth="1"/>
    <col min="8197" max="8202" width="12.7109375" style="151" customWidth="1"/>
    <col min="8203" max="8208" width="11.7109375" style="151" customWidth="1"/>
    <col min="8209" max="8448" width="9.140625" style="151"/>
    <col min="8449" max="8449" width="47.7109375" style="151" customWidth="1"/>
    <col min="8450" max="8450" width="15" style="151" customWidth="1"/>
    <col min="8451" max="8452" width="14.42578125" style="151" customWidth="1"/>
    <col min="8453" max="8458" width="12.7109375" style="151" customWidth="1"/>
    <col min="8459" max="8464" width="11.7109375" style="151" customWidth="1"/>
    <col min="8465" max="8704" width="9.140625" style="151"/>
    <col min="8705" max="8705" width="47.7109375" style="151" customWidth="1"/>
    <col min="8706" max="8706" width="15" style="151" customWidth="1"/>
    <col min="8707" max="8708" width="14.42578125" style="151" customWidth="1"/>
    <col min="8709" max="8714" width="12.7109375" style="151" customWidth="1"/>
    <col min="8715" max="8720" width="11.7109375" style="151" customWidth="1"/>
    <col min="8721" max="8960" width="9.140625" style="151"/>
    <col min="8961" max="8961" width="47.7109375" style="151" customWidth="1"/>
    <col min="8962" max="8962" width="15" style="151" customWidth="1"/>
    <col min="8963" max="8964" width="14.42578125" style="151" customWidth="1"/>
    <col min="8965" max="8970" width="12.7109375" style="151" customWidth="1"/>
    <col min="8971" max="8976" width="11.7109375" style="151" customWidth="1"/>
    <col min="8977" max="9216" width="9.140625" style="151"/>
    <col min="9217" max="9217" width="47.7109375" style="151" customWidth="1"/>
    <col min="9218" max="9218" width="15" style="151" customWidth="1"/>
    <col min="9219" max="9220" width="14.42578125" style="151" customWidth="1"/>
    <col min="9221" max="9226" width="12.7109375" style="151" customWidth="1"/>
    <col min="9227" max="9232" width="11.7109375" style="151" customWidth="1"/>
    <col min="9233" max="9472" width="9.140625" style="151"/>
    <col min="9473" max="9473" width="47.7109375" style="151" customWidth="1"/>
    <col min="9474" max="9474" width="15" style="151" customWidth="1"/>
    <col min="9475" max="9476" width="14.42578125" style="151" customWidth="1"/>
    <col min="9477" max="9482" width="12.7109375" style="151" customWidth="1"/>
    <col min="9483" max="9488" width="11.7109375" style="151" customWidth="1"/>
    <col min="9489" max="9728" width="9.140625" style="151"/>
    <col min="9729" max="9729" width="47.7109375" style="151" customWidth="1"/>
    <col min="9730" max="9730" width="15" style="151" customWidth="1"/>
    <col min="9731" max="9732" width="14.42578125" style="151" customWidth="1"/>
    <col min="9733" max="9738" width="12.7109375" style="151" customWidth="1"/>
    <col min="9739" max="9744" width="11.7109375" style="151" customWidth="1"/>
    <col min="9745" max="9984" width="9.140625" style="151"/>
    <col min="9985" max="9985" width="47.7109375" style="151" customWidth="1"/>
    <col min="9986" max="9986" width="15" style="151" customWidth="1"/>
    <col min="9987" max="9988" width="14.42578125" style="151" customWidth="1"/>
    <col min="9989" max="9994" width="12.7109375" style="151" customWidth="1"/>
    <col min="9995" max="10000" width="11.7109375" style="151" customWidth="1"/>
    <col min="10001" max="10240" width="9.140625" style="151"/>
    <col min="10241" max="10241" width="47.7109375" style="151" customWidth="1"/>
    <col min="10242" max="10242" width="15" style="151" customWidth="1"/>
    <col min="10243" max="10244" width="14.42578125" style="151" customWidth="1"/>
    <col min="10245" max="10250" width="12.7109375" style="151" customWidth="1"/>
    <col min="10251" max="10256" width="11.7109375" style="151" customWidth="1"/>
    <col min="10257" max="10496" width="9.140625" style="151"/>
    <col min="10497" max="10497" width="47.7109375" style="151" customWidth="1"/>
    <col min="10498" max="10498" width="15" style="151" customWidth="1"/>
    <col min="10499" max="10500" width="14.42578125" style="151" customWidth="1"/>
    <col min="10501" max="10506" width="12.7109375" style="151" customWidth="1"/>
    <col min="10507" max="10512" width="11.7109375" style="151" customWidth="1"/>
    <col min="10513" max="10752" width="9.140625" style="151"/>
    <col min="10753" max="10753" width="47.7109375" style="151" customWidth="1"/>
    <col min="10754" max="10754" width="15" style="151" customWidth="1"/>
    <col min="10755" max="10756" width="14.42578125" style="151" customWidth="1"/>
    <col min="10757" max="10762" width="12.7109375" style="151" customWidth="1"/>
    <col min="10763" max="10768" width="11.7109375" style="151" customWidth="1"/>
    <col min="10769" max="11008" width="9.140625" style="151"/>
    <col min="11009" max="11009" width="47.7109375" style="151" customWidth="1"/>
    <col min="11010" max="11010" width="15" style="151" customWidth="1"/>
    <col min="11011" max="11012" width="14.42578125" style="151" customWidth="1"/>
    <col min="11013" max="11018" width="12.7109375" style="151" customWidth="1"/>
    <col min="11019" max="11024" width="11.7109375" style="151" customWidth="1"/>
    <col min="11025" max="11264" width="9.140625" style="151"/>
    <col min="11265" max="11265" width="47.7109375" style="151" customWidth="1"/>
    <col min="11266" max="11266" width="15" style="151" customWidth="1"/>
    <col min="11267" max="11268" width="14.42578125" style="151" customWidth="1"/>
    <col min="11269" max="11274" width="12.7109375" style="151" customWidth="1"/>
    <col min="11275" max="11280" width="11.7109375" style="151" customWidth="1"/>
    <col min="11281" max="11520" width="9.140625" style="151"/>
    <col min="11521" max="11521" width="47.7109375" style="151" customWidth="1"/>
    <col min="11522" max="11522" width="15" style="151" customWidth="1"/>
    <col min="11523" max="11524" width="14.42578125" style="151" customWidth="1"/>
    <col min="11525" max="11530" width="12.7109375" style="151" customWidth="1"/>
    <col min="11531" max="11536" width="11.7109375" style="151" customWidth="1"/>
    <col min="11537" max="11776" width="9.140625" style="151"/>
    <col min="11777" max="11777" width="47.7109375" style="151" customWidth="1"/>
    <col min="11778" max="11778" width="15" style="151" customWidth="1"/>
    <col min="11779" max="11780" width="14.42578125" style="151" customWidth="1"/>
    <col min="11781" max="11786" width="12.7109375" style="151" customWidth="1"/>
    <col min="11787" max="11792" width="11.7109375" style="151" customWidth="1"/>
    <col min="11793" max="12032" width="9.140625" style="151"/>
    <col min="12033" max="12033" width="47.7109375" style="151" customWidth="1"/>
    <col min="12034" max="12034" width="15" style="151" customWidth="1"/>
    <col min="12035" max="12036" width="14.42578125" style="151" customWidth="1"/>
    <col min="12037" max="12042" width="12.7109375" style="151" customWidth="1"/>
    <col min="12043" max="12048" width="11.7109375" style="151" customWidth="1"/>
    <col min="12049" max="12288" width="9.140625" style="151"/>
    <col min="12289" max="12289" width="47.7109375" style="151" customWidth="1"/>
    <col min="12290" max="12290" width="15" style="151" customWidth="1"/>
    <col min="12291" max="12292" width="14.42578125" style="151" customWidth="1"/>
    <col min="12293" max="12298" width="12.7109375" style="151" customWidth="1"/>
    <col min="12299" max="12304" width="11.7109375" style="151" customWidth="1"/>
    <col min="12305" max="12544" width="9.140625" style="151"/>
    <col min="12545" max="12545" width="47.7109375" style="151" customWidth="1"/>
    <col min="12546" max="12546" width="15" style="151" customWidth="1"/>
    <col min="12547" max="12548" width="14.42578125" style="151" customWidth="1"/>
    <col min="12549" max="12554" width="12.7109375" style="151" customWidth="1"/>
    <col min="12555" max="12560" width="11.7109375" style="151" customWidth="1"/>
    <col min="12561" max="12800" width="9.140625" style="151"/>
    <col min="12801" max="12801" width="47.7109375" style="151" customWidth="1"/>
    <col min="12802" max="12802" width="15" style="151" customWidth="1"/>
    <col min="12803" max="12804" width="14.42578125" style="151" customWidth="1"/>
    <col min="12805" max="12810" width="12.7109375" style="151" customWidth="1"/>
    <col min="12811" max="12816" width="11.7109375" style="151" customWidth="1"/>
    <col min="12817" max="13056" width="9.140625" style="151"/>
    <col min="13057" max="13057" width="47.7109375" style="151" customWidth="1"/>
    <col min="13058" max="13058" width="15" style="151" customWidth="1"/>
    <col min="13059" max="13060" width="14.42578125" style="151" customWidth="1"/>
    <col min="13061" max="13066" width="12.7109375" style="151" customWidth="1"/>
    <col min="13067" max="13072" width="11.7109375" style="151" customWidth="1"/>
    <col min="13073" max="13312" width="9.140625" style="151"/>
    <col min="13313" max="13313" width="47.7109375" style="151" customWidth="1"/>
    <col min="13314" max="13314" width="15" style="151" customWidth="1"/>
    <col min="13315" max="13316" width="14.42578125" style="151" customWidth="1"/>
    <col min="13317" max="13322" width="12.7109375" style="151" customWidth="1"/>
    <col min="13323" max="13328" width="11.7109375" style="151" customWidth="1"/>
    <col min="13329" max="13568" width="9.140625" style="151"/>
    <col min="13569" max="13569" width="47.7109375" style="151" customWidth="1"/>
    <col min="13570" max="13570" width="15" style="151" customWidth="1"/>
    <col min="13571" max="13572" width="14.42578125" style="151" customWidth="1"/>
    <col min="13573" max="13578" width="12.7109375" style="151" customWidth="1"/>
    <col min="13579" max="13584" width="11.7109375" style="151" customWidth="1"/>
    <col min="13585" max="13824" width="9.140625" style="151"/>
    <col min="13825" max="13825" width="47.7109375" style="151" customWidth="1"/>
    <col min="13826" max="13826" width="15" style="151" customWidth="1"/>
    <col min="13827" max="13828" width="14.42578125" style="151" customWidth="1"/>
    <col min="13829" max="13834" width="12.7109375" style="151" customWidth="1"/>
    <col min="13835" max="13840" width="11.7109375" style="151" customWidth="1"/>
    <col min="13841" max="14080" width="9.140625" style="151"/>
    <col min="14081" max="14081" width="47.7109375" style="151" customWidth="1"/>
    <col min="14082" max="14082" width="15" style="151" customWidth="1"/>
    <col min="14083" max="14084" width="14.42578125" style="151" customWidth="1"/>
    <col min="14085" max="14090" width="12.7109375" style="151" customWidth="1"/>
    <col min="14091" max="14096" width="11.7109375" style="151" customWidth="1"/>
    <col min="14097" max="14336" width="9.140625" style="151"/>
    <col min="14337" max="14337" width="47.7109375" style="151" customWidth="1"/>
    <col min="14338" max="14338" width="15" style="151" customWidth="1"/>
    <col min="14339" max="14340" width="14.42578125" style="151" customWidth="1"/>
    <col min="14341" max="14346" width="12.7109375" style="151" customWidth="1"/>
    <col min="14347" max="14352" width="11.7109375" style="151" customWidth="1"/>
    <col min="14353" max="14592" width="9.140625" style="151"/>
    <col min="14593" max="14593" width="47.7109375" style="151" customWidth="1"/>
    <col min="14594" max="14594" width="15" style="151" customWidth="1"/>
    <col min="14595" max="14596" width="14.42578125" style="151" customWidth="1"/>
    <col min="14597" max="14602" width="12.7109375" style="151" customWidth="1"/>
    <col min="14603" max="14608" width="11.7109375" style="151" customWidth="1"/>
    <col min="14609" max="14848" width="9.140625" style="151"/>
    <col min="14849" max="14849" width="47.7109375" style="151" customWidth="1"/>
    <col min="14850" max="14850" width="15" style="151" customWidth="1"/>
    <col min="14851" max="14852" width="14.42578125" style="151" customWidth="1"/>
    <col min="14853" max="14858" width="12.7109375" style="151" customWidth="1"/>
    <col min="14859" max="14864" width="11.7109375" style="151" customWidth="1"/>
    <col min="14865" max="15104" width="9.140625" style="151"/>
    <col min="15105" max="15105" width="47.7109375" style="151" customWidth="1"/>
    <col min="15106" max="15106" width="15" style="151" customWidth="1"/>
    <col min="15107" max="15108" width="14.42578125" style="151" customWidth="1"/>
    <col min="15109" max="15114" width="12.7109375" style="151" customWidth="1"/>
    <col min="15115" max="15120" width="11.7109375" style="151" customWidth="1"/>
    <col min="15121" max="15360" width="9.140625" style="151"/>
    <col min="15361" max="15361" width="47.7109375" style="151" customWidth="1"/>
    <col min="15362" max="15362" width="15" style="151" customWidth="1"/>
    <col min="15363" max="15364" width="14.42578125" style="151" customWidth="1"/>
    <col min="15365" max="15370" width="12.7109375" style="151" customWidth="1"/>
    <col min="15371" max="15376" width="11.7109375" style="151" customWidth="1"/>
    <col min="15377" max="15616" width="9.140625" style="151"/>
    <col min="15617" max="15617" width="47.7109375" style="151" customWidth="1"/>
    <col min="15618" max="15618" width="15" style="151" customWidth="1"/>
    <col min="15619" max="15620" width="14.42578125" style="151" customWidth="1"/>
    <col min="15621" max="15626" width="12.7109375" style="151" customWidth="1"/>
    <col min="15627" max="15632" width="11.7109375" style="151" customWidth="1"/>
    <col min="15633" max="15872" width="9.140625" style="151"/>
    <col min="15873" max="15873" width="47.7109375" style="151" customWidth="1"/>
    <col min="15874" max="15874" width="15" style="151" customWidth="1"/>
    <col min="15875" max="15876" width="14.42578125" style="151" customWidth="1"/>
    <col min="15877" max="15882" width="12.7109375" style="151" customWidth="1"/>
    <col min="15883" max="15888" width="11.7109375" style="151" customWidth="1"/>
    <col min="15889" max="16128" width="9.140625" style="151"/>
    <col min="16129" max="16129" width="47.7109375" style="151" customWidth="1"/>
    <col min="16130" max="16130" width="15" style="151" customWidth="1"/>
    <col min="16131" max="16132" width="14.42578125" style="151" customWidth="1"/>
    <col min="16133" max="16138" width="12.7109375" style="151" customWidth="1"/>
    <col min="16139" max="16144" width="11.7109375" style="151" customWidth="1"/>
    <col min="16145" max="16384" width="9.140625" style="151"/>
  </cols>
  <sheetData>
    <row r="1" spans="1:5" s="149" customFormat="1" ht="85.15" customHeight="1" x14ac:dyDescent="0.2">
      <c r="A1" s="148"/>
      <c r="B1" s="53"/>
      <c r="C1" s="53"/>
      <c r="D1" s="53"/>
    </row>
    <row r="2" spans="1:5" ht="15" customHeight="1" x14ac:dyDescent="0.2">
      <c r="A2" s="150"/>
    </row>
    <row r="3" spans="1:5" s="152" customFormat="1" ht="104.45" customHeight="1" x14ac:dyDescent="0.2">
      <c r="A3" s="212" t="s">
        <v>887</v>
      </c>
      <c r="B3" s="212"/>
      <c r="C3" s="212"/>
      <c r="D3" s="212"/>
    </row>
    <row r="4" spans="1:5" ht="15" customHeight="1" x14ac:dyDescent="0.2">
      <c r="A4" s="150"/>
    </row>
    <row r="5" spans="1:5" ht="15" customHeight="1" x14ac:dyDescent="0.2">
      <c r="A5" s="153"/>
      <c r="D5" s="154" t="s">
        <v>1</v>
      </c>
    </row>
    <row r="6" spans="1:5" s="156" customFormat="1" ht="50.1" customHeight="1" x14ac:dyDescent="0.2">
      <c r="A6" s="155" t="s">
        <v>2</v>
      </c>
      <c r="B6" s="155" t="s">
        <v>888</v>
      </c>
      <c r="C6" s="155" t="s">
        <v>889</v>
      </c>
      <c r="D6" s="155" t="s">
        <v>890</v>
      </c>
    </row>
    <row r="7" spans="1:5" ht="19.899999999999999" customHeight="1" x14ac:dyDescent="0.2">
      <c r="A7" s="157" t="s">
        <v>891</v>
      </c>
      <c r="B7" s="158">
        <v>21357.7</v>
      </c>
      <c r="C7" s="158">
        <v>12955.5</v>
      </c>
      <c r="D7" s="158">
        <v>13033.5</v>
      </c>
      <c r="E7" s="159"/>
    </row>
    <row r="8" spans="1:5" ht="19.899999999999999" customHeight="1" x14ac:dyDescent="0.2">
      <c r="A8" s="157" t="s">
        <v>892</v>
      </c>
      <c r="B8" s="158">
        <v>8514.1999999999989</v>
      </c>
      <c r="C8" s="158">
        <v>5482.9</v>
      </c>
      <c r="D8" s="158">
        <v>5542.1</v>
      </c>
      <c r="E8" s="159"/>
    </row>
    <row r="9" spans="1:5" ht="19.899999999999999" customHeight="1" x14ac:dyDescent="0.2">
      <c r="A9" s="157" t="s">
        <v>893</v>
      </c>
      <c r="B9" s="158">
        <v>11633.1</v>
      </c>
      <c r="C9" s="158">
        <v>8655.2000000000007</v>
      </c>
      <c r="D9" s="158">
        <v>8601.7000000000007</v>
      </c>
      <c r="E9" s="159"/>
    </row>
    <row r="10" spans="1:5" ht="19.899999999999999" customHeight="1" x14ac:dyDescent="0.2">
      <c r="A10" s="157" t="s">
        <v>894</v>
      </c>
      <c r="B10" s="158">
        <v>4412.6000000000004</v>
      </c>
      <c r="C10" s="158">
        <v>3606.9</v>
      </c>
      <c r="D10" s="158">
        <v>3650.7</v>
      </c>
      <c r="E10" s="159"/>
    </row>
    <row r="11" spans="1:5" ht="19.899999999999999" customHeight="1" x14ac:dyDescent="0.2">
      <c r="A11" s="157" t="s">
        <v>895</v>
      </c>
      <c r="B11" s="158">
        <v>11336.599999999999</v>
      </c>
      <c r="C11" s="158">
        <v>8013.5</v>
      </c>
      <c r="D11" s="158">
        <v>8089.7</v>
      </c>
      <c r="E11" s="159"/>
    </row>
    <row r="12" spans="1:5" ht="19.899999999999999" customHeight="1" x14ac:dyDescent="0.2">
      <c r="A12" s="157" t="s">
        <v>896</v>
      </c>
      <c r="B12" s="158">
        <v>12111.699999999999</v>
      </c>
      <c r="C12" s="158">
        <v>8035.5</v>
      </c>
      <c r="D12" s="158">
        <v>8133.9</v>
      </c>
      <c r="E12" s="159"/>
    </row>
    <row r="13" spans="1:5" ht="19.899999999999999" customHeight="1" x14ac:dyDescent="0.2">
      <c r="A13" s="157" t="s">
        <v>897</v>
      </c>
      <c r="B13" s="158">
        <v>25955.9</v>
      </c>
      <c r="C13" s="158">
        <v>20489.3</v>
      </c>
      <c r="D13" s="158">
        <v>19922.099999999999</v>
      </c>
      <c r="E13" s="159"/>
    </row>
    <row r="14" spans="1:5" ht="19.899999999999999" customHeight="1" x14ac:dyDescent="0.2">
      <c r="A14" s="157" t="s">
        <v>898</v>
      </c>
      <c r="B14" s="158">
        <v>7698.7</v>
      </c>
      <c r="C14" s="158">
        <v>6319.4</v>
      </c>
      <c r="D14" s="158">
        <v>6329.9</v>
      </c>
      <c r="E14" s="159"/>
    </row>
    <row r="15" spans="1:5" ht="19.899999999999999" customHeight="1" x14ac:dyDescent="0.2">
      <c r="A15" s="157" t="s">
        <v>899</v>
      </c>
      <c r="B15" s="158">
        <v>17303.900000000001</v>
      </c>
      <c r="C15" s="158">
        <v>11242.6</v>
      </c>
      <c r="D15" s="158">
        <v>11307.6</v>
      </c>
      <c r="E15" s="159"/>
    </row>
    <row r="16" spans="1:5" ht="19.899999999999999" customHeight="1" x14ac:dyDescent="0.2">
      <c r="A16" s="157" t="s">
        <v>900</v>
      </c>
      <c r="B16" s="158">
        <v>11376.199999999999</v>
      </c>
      <c r="C16" s="158">
        <v>9011.7000000000007</v>
      </c>
      <c r="D16" s="158">
        <v>9074.6</v>
      </c>
      <c r="E16" s="159"/>
    </row>
    <row r="17" spans="1:5" ht="19.899999999999999" customHeight="1" x14ac:dyDescent="0.2">
      <c r="A17" s="157" t="s">
        <v>901</v>
      </c>
      <c r="B17" s="158">
        <v>24532.7</v>
      </c>
      <c r="C17" s="158">
        <v>15114.5</v>
      </c>
      <c r="D17" s="158">
        <v>15108.2</v>
      </c>
      <c r="E17" s="159"/>
    </row>
    <row r="18" spans="1:5" ht="19.899999999999999" customHeight="1" x14ac:dyDescent="0.2">
      <c r="A18" s="157" t="s">
        <v>902</v>
      </c>
      <c r="B18" s="158">
        <v>8872.1999999999989</v>
      </c>
      <c r="C18" s="158">
        <v>6363.3</v>
      </c>
      <c r="D18" s="158">
        <v>6409.7</v>
      </c>
      <c r="E18" s="159"/>
    </row>
    <row r="19" spans="1:5" ht="19.899999999999999" customHeight="1" x14ac:dyDescent="0.2">
      <c r="A19" s="157" t="s">
        <v>903</v>
      </c>
      <c r="B19" s="158">
        <v>12750.1</v>
      </c>
      <c r="C19" s="158">
        <v>7823.2</v>
      </c>
      <c r="D19" s="158">
        <v>7890.3</v>
      </c>
      <c r="E19" s="159"/>
    </row>
    <row r="20" spans="1:5" ht="19.899999999999999" customHeight="1" x14ac:dyDescent="0.2">
      <c r="A20" s="157" t="s">
        <v>904</v>
      </c>
      <c r="B20" s="158">
        <v>12809.6</v>
      </c>
      <c r="C20" s="158">
        <v>8767.5</v>
      </c>
      <c r="D20" s="158">
        <v>8799.9</v>
      </c>
      <c r="E20" s="159"/>
    </row>
    <row r="21" spans="1:5" ht="19.899999999999999" customHeight="1" x14ac:dyDescent="0.2">
      <c r="A21" s="157" t="s">
        <v>905</v>
      </c>
      <c r="B21" s="158">
        <v>11270.6</v>
      </c>
      <c r="C21" s="158">
        <v>7552.7</v>
      </c>
      <c r="D21" s="158">
        <v>7613</v>
      </c>
      <c r="E21" s="159"/>
    </row>
    <row r="22" spans="1:5" ht="19.899999999999999" customHeight="1" x14ac:dyDescent="0.2">
      <c r="A22" s="157" t="s">
        <v>906</v>
      </c>
      <c r="B22" s="158">
        <v>13943.5</v>
      </c>
      <c r="C22" s="158">
        <v>9837.9</v>
      </c>
      <c r="D22" s="158">
        <v>9858.7000000000007</v>
      </c>
      <c r="E22" s="159"/>
    </row>
    <row r="23" spans="1:5" s="156" customFormat="1" ht="19.899999999999999" customHeight="1" x14ac:dyDescent="0.2">
      <c r="A23" s="160" t="s">
        <v>97</v>
      </c>
      <c r="B23" s="161">
        <v>215879.30000000005</v>
      </c>
      <c r="C23" s="161">
        <f>SUM(C7:C22)</f>
        <v>149271.6</v>
      </c>
      <c r="D23" s="161">
        <f>SUM(D7:D22)</f>
        <v>149365.6</v>
      </c>
    </row>
    <row r="24" spans="1:5" ht="24.95" customHeight="1" x14ac:dyDescent="0.2"/>
    <row r="25" spans="1:5" ht="24.95" customHeight="1" x14ac:dyDescent="0.2"/>
    <row r="26" spans="1:5" ht="24.95" customHeight="1" x14ac:dyDescent="0.2"/>
    <row r="27" spans="1:5" ht="24.95" customHeight="1" x14ac:dyDescent="0.2"/>
    <row r="28" spans="1:5" ht="24.95" customHeight="1" x14ac:dyDescent="0.2"/>
    <row r="29" spans="1:5" ht="24.95" customHeight="1" x14ac:dyDescent="0.2"/>
    <row r="30" spans="1:5" ht="24.95" customHeight="1" x14ac:dyDescent="0.2"/>
    <row r="31" spans="1:5" ht="24.95" customHeight="1" x14ac:dyDescent="0.2"/>
    <row r="32" spans="1:5" ht="24.95"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row r="41" ht="24.95" customHeight="1" x14ac:dyDescent="0.2"/>
    <row r="42" ht="24.95" customHeight="1" x14ac:dyDescent="0.2"/>
    <row r="43" ht="24.95" customHeight="1" x14ac:dyDescent="0.2"/>
    <row r="44" ht="24.95" customHeight="1" x14ac:dyDescent="0.2"/>
    <row r="45" ht="24.95" customHeight="1" x14ac:dyDescent="0.2"/>
    <row r="46" ht="24.95" customHeight="1" x14ac:dyDescent="0.2"/>
    <row r="47" ht="24.95" customHeight="1" x14ac:dyDescent="0.2"/>
    <row r="48" ht="24.95" customHeight="1" x14ac:dyDescent="0.2"/>
    <row r="49" ht="24.95" customHeight="1" x14ac:dyDescent="0.2"/>
    <row r="50" ht="24.95" customHeight="1" x14ac:dyDescent="0.2"/>
    <row r="51" ht="24.95" customHeight="1" x14ac:dyDescent="0.2"/>
    <row r="52" ht="24.95" customHeight="1" x14ac:dyDescent="0.2"/>
    <row r="53" ht="24.95" customHeight="1" x14ac:dyDescent="0.2"/>
    <row r="54" ht="24.95" customHeight="1" x14ac:dyDescent="0.2"/>
    <row r="55" ht="24.95" customHeight="1" x14ac:dyDescent="0.2"/>
    <row r="56" ht="24.95" customHeight="1" x14ac:dyDescent="0.2"/>
    <row r="57" ht="24.95" customHeight="1" x14ac:dyDescent="0.2"/>
    <row r="58" ht="24.95" customHeight="1" x14ac:dyDescent="0.2"/>
    <row r="59" ht="24.95" customHeight="1" x14ac:dyDescent="0.2"/>
    <row r="60" ht="24.95" customHeight="1" x14ac:dyDescent="0.2"/>
    <row r="61" ht="24.95" customHeight="1" x14ac:dyDescent="0.2"/>
    <row r="62" ht="24.95" customHeight="1" x14ac:dyDescent="0.2"/>
    <row r="63" ht="24.95" customHeight="1" x14ac:dyDescent="0.2"/>
    <row r="64" ht="24.95" customHeight="1" x14ac:dyDescent="0.2"/>
    <row r="65" ht="24.95" customHeight="1" x14ac:dyDescent="0.2"/>
    <row r="66" ht="24.95" customHeight="1" x14ac:dyDescent="0.2"/>
    <row r="67" ht="24.95" customHeight="1" x14ac:dyDescent="0.2"/>
    <row r="68" ht="24.95" customHeight="1" x14ac:dyDescent="0.2"/>
    <row r="69" ht="24.95" customHeight="1" x14ac:dyDescent="0.2"/>
    <row r="70" ht="24.95" customHeight="1" x14ac:dyDescent="0.2"/>
    <row r="71" ht="24.95" customHeight="1" x14ac:dyDescent="0.2"/>
    <row r="72" ht="24.95" customHeight="1" x14ac:dyDescent="0.2"/>
    <row r="73" ht="24.95" customHeight="1" x14ac:dyDescent="0.2"/>
    <row r="74" ht="24.95" customHeight="1" x14ac:dyDescent="0.2"/>
    <row r="75" ht="24.95" customHeight="1" x14ac:dyDescent="0.2"/>
    <row r="76" ht="24.95" customHeight="1" x14ac:dyDescent="0.2"/>
    <row r="77" ht="24.95" customHeight="1" x14ac:dyDescent="0.2"/>
    <row r="78" ht="24.95" customHeight="1" x14ac:dyDescent="0.2"/>
    <row r="79" ht="24.95" customHeight="1" x14ac:dyDescent="0.2"/>
    <row r="80" ht="24.95" customHeight="1" x14ac:dyDescent="0.2"/>
    <row r="81" ht="24.95" customHeight="1" x14ac:dyDescent="0.2"/>
    <row r="82" ht="24.95" customHeight="1" x14ac:dyDescent="0.2"/>
    <row r="83" ht="24.95" customHeight="1" x14ac:dyDescent="0.2"/>
    <row r="84" ht="24.95" customHeight="1" x14ac:dyDescent="0.2"/>
    <row r="85" ht="24.95" customHeight="1" x14ac:dyDescent="0.2"/>
    <row r="86" ht="24.95" customHeight="1" x14ac:dyDescent="0.2"/>
    <row r="87" ht="24.95" customHeight="1" x14ac:dyDescent="0.2"/>
    <row r="88" ht="24.95" customHeight="1" x14ac:dyDescent="0.2"/>
    <row r="89" ht="24.95" customHeight="1" x14ac:dyDescent="0.2"/>
    <row r="90" ht="24.95" customHeight="1" x14ac:dyDescent="0.2"/>
    <row r="91" ht="24.95" customHeight="1" x14ac:dyDescent="0.2"/>
  </sheetData>
  <mergeCells count="1">
    <mergeCell ref="A3:D3"/>
  </mergeCells>
  <pageMargins left="0.78740157480314965" right="0.39370078740157483" top="0.39370078740157483" bottom="0.39370078740157483" header="0" footer="0.19685039370078741"/>
  <pageSetup paperSize="9" scale="97"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outlinePr summaryBelow="0"/>
    <pageSetUpPr fitToPage="1"/>
  </sheetPr>
  <dimension ref="A1:K15"/>
  <sheetViews>
    <sheetView view="pageBreakPreview" zoomScaleNormal="83" zoomScaleSheetLayoutView="100" workbookViewId="0">
      <selection activeCell="D3" sqref="D3"/>
    </sheetView>
  </sheetViews>
  <sheetFormatPr defaultRowHeight="12.75" x14ac:dyDescent="0.2"/>
  <cols>
    <col min="1" max="1" width="55.7109375" style="105" customWidth="1"/>
    <col min="2" max="3" width="15.7109375" style="105" customWidth="1"/>
    <col min="4" max="4" width="12.28515625" style="105" customWidth="1"/>
    <col min="5" max="5" width="11.5703125" style="105" bestFit="1" customWidth="1"/>
    <col min="6" max="256" width="9.140625" style="105"/>
    <col min="257" max="257" width="55.7109375" style="105" customWidth="1"/>
    <col min="258" max="259" width="15.7109375" style="105" customWidth="1"/>
    <col min="260" max="260" width="12.28515625" style="105" customWidth="1"/>
    <col min="261" max="261" width="11.5703125" style="105" bestFit="1" customWidth="1"/>
    <col min="262" max="512" width="9.140625" style="105"/>
    <col min="513" max="513" width="55.7109375" style="105" customWidth="1"/>
    <col min="514" max="515" width="15.7109375" style="105" customWidth="1"/>
    <col min="516" max="516" width="12.28515625" style="105" customWidth="1"/>
    <col min="517" max="517" width="11.5703125" style="105" bestFit="1" customWidth="1"/>
    <col min="518" max="768" width="9.140625" style="105"/>
    <col min="769" max="769" width="55.7109375" style="105" customWidth="1"/>
    <col min="770" max="771" width="15.7109375" style="105" customWidth="1"/>
    <col min="772" max="772" width="12.28515625" style="105" customWidth="1"/>
    <col min="773" max="773" width="11.5703125" style="105" bestFit="1" customWidth="1"/>
    <col min="774" max="1024" width="9.140625" style="105"/>
    <col min="1025" max="1025" width="55.7109375" style="105" customWidth="1"/>
    <col min="1026" max="1027" width="15.7109375" style="105" customWidth="1"/>
    <col min="1028" max="1028" width="12.28515625" style="105" customWidth="1"/>
    <col min="1029" max="1029" width="11.5703125" style="105" bestFit="1" customWidth="1"/>
    <col min="1030" max="1280" width="9.140625" style="105"/>
    <col min="1281" max="1281" width="55.7109375" style="105" customWidth="1"/>
    <col min="1282" max="1283" width="15.7109375" style="105" customWidth="1"/>
    <col min="1284" max="1284" width="12.28515625" style="105" customWidth="1"/>
    <col min="1285" max="1285" width="11.5703125" style="105" bestFit="1" customWidth="1"/>
    <col min="1286" max="1536" width="9.140625" style="105"/>
    <col min="1537" max="1537" width="55.7109375" style="105" customWidth="1"/>
    <col min="1538" max="1539" width="15.7109375" style="105" customWidth="1"/>
    <col min="1540" max="1540" width="12.28515625" style="105" customWidth="1"/>
    <col min="1541" max="1541" width="11.5703125" style="105" bestFit="1" customWidth="1"/>
    <col min="1542" max="1792" width="9.140625" style="105"/>
    <col min="1793" max="1793" width="55.7109375" style="105" customWidth="1"/>
    <col min="1794" max="1795" width="15.7109375" style="105" customWidth="1"/>
    <col min="1796" max="1796" width="12.28515625" style="105" customWidth="1"/>
    <col min="1797" max="1797" width="11.5703125" style="105" bestFit="1" customWidth="1"/>
    <col min="1798" max="2048" width="9.140625" style="105"/>
    <col min="2049" max="2049" width="55.7109375" style="105" customWidth="1"/>
    <col min="2050" max="2051" width="15.7109375" style="105" customWidth="1"/>
    <col min="2052" max="2052" width="12.28515625" style="105" customWidth="1"/>
    <col min="2053" max="2053" width="11.5703125" style="105" bestFit="1" customWidth="1"/>
    <col min="2054" max="2304" width="9.140625" style="105"/>
    <col min="2305" max="2305" width="55.7109375" style="105" customWidth="1"/>
    <col min="2306" max="2307" width="15.7109375" style="105" customWidth="1"/>
    <col min="2308" max="2308" width="12.28515625" style="105" customWidth="1"/>
    <col min="2309" max="2309" width="11.5703125" style="105" bestFit="1" customWidth="1"/>
    <col min="2310" max="2560" width="9.140625" style="105"/>
    <col min="2561" max="2561" width="55.7109375" style="105" customWidth="1"/>
    <col min="2562" max="2563" width="15.7109375" style="105" customWidth="1"/>
    <col min="2564" max="2564" width="12.28515625" style="105" customWidth="1"/>
    <col min="2565" max="2565" width="11.5703125" style="105" bestFit="1" customWidth="1"/>
    <col min="2566" max="2816" width="9.140625" style="105"/>
    <col min="2817" max="2817" width="55.7109375" style="105" customWidth="1"/>
    <col min="2818" max="2819" width="15.7109375" style="105" customWidth="1"/>
    <col min="2820" max="2820" width="12.28515625" style="105" customWidth="1"/>
    <col min="2821" max="2821" width="11.5703125" style="105" bestFit="1" customWidth="1"/>
    <col min="2822" max="3072" width="9.140625" style="105"/>
    <col min="3073" max="3073" width="55.7109375" style="105" customWidth="1"/>
    <col min="3074" max="3075" width="15.7109375" style="105" customWidth="1"/>
    <col min="3076" max="3076" width="12.28515625" style="105" customWidth="1"/>
    <col min="3077" max="3077" width="11.5703125" style="105" bestFit="1" customWidth="1"/>
    <col min="3078" max="3328" width="9.140625" style="105"/>
    <col min="3329" max="3329" width="55.7109375" style="105" customWidth="1"/>
    <col min="3330" max="3331" width="15.7109375" style="105" customWidth="1"/>
    <col min="3332" max="3332" width="12.28515625" style="105" customWidth="1"/>
    <col min="3333" max="3333" width="11.5703125" style="105" bestFit="1" customWidth="1"/>
    <col min="3334" max="3584" width="9.140625" style="105"/>
    <col min="3585" max="3585" width="55.7109375" style="105" customWidth="1"/>
    <col min="3586" max="3587" width="15.7109375" style="105" customWidth="1"/>
    <col min="3588" max="3588" width="12.28515625" style="105" customWidth="1"/>
    <col min="3589" max="3589" width="11.5703125" style="105" bestFit="1" customWidth="1"/>
    <col min="3590" max="3840" width="9.140625" style="105"/>
    <col min="3841" max="3841" width="55.7109375" style="105" customWidth="1"/>
    <col min="3842" max="3843" width="15.7109375" style="105" customWidth="1"/>
    <col min="3844" max="3844" width="12.28515625" style="105" customWidth="1"/>
    <col min="3845" max="3845" width="11.5703125" style="105" bestFit="1" customWidth="1"/>
    <col min="3846" max="4096" width="9.140625" style="105"/>
    <col min="4097" max="4097" width="55.7109375" style="105" customWidth="1"/>
    <col min="4098" max="4099" width="15.7109375" style="105" customWidth="1"/>
    <col min="4100" max="4100" width="12.28515625" style="105" customWidth="1"/>
    <col min="4101" max="4101" width="11.5703125" style="105" bestFit="1" customWidth="1"/>
    <col min="4102" max="4352" width="9.140625" style="105"/>
    <col min="4353" max="4353" width="55.7109375" style="105" customWidth="1"/>
    <col min="4354" max="4355" width="15.7109375" style="105" customWidth="1"/>
    <col min="4356" max="4356" width="12.28515625" style="105" customWidth="1"/>
    <col min="4357" max="4357" width="11.5703125" style="105" bestFit="1" customWidth="1"/>
    <col min="4358" max="4608" width="9.140625" style="105"/>
    <col min="4609" max="4609" width="55.7109375" style="105" customWidth="1"/>
    <col min="4610" max="4611" width="15.7109375" style="105" customWidth="1"/>
    <col min="4612" max="4612" width="12.28515625" style="105" customWidth="1"/>
    <col min="4613" max="4613" width="11.5703125" style="105" bestFit="1" customWidth="1"/>
    <col min="4614" max="4864" width="9.140625" style="105"/>
    <col min="4865" max="4865" width="55.7109375" style="105" customWidth="1"/>
    <col min="4866" max="4867" width="15.7109375" style="105" customWidth="1"/>
    <col min="4868" max="4868" width="12.28515625" style="105" customWidth="1"/>
    <col min="4869" max="4869" width="11.5703125" style="105" bestFit="1" customWidth="1"/>
    <col min="4870" max="5120" width="9.140625" style="105"/>
    <col min="5121" max="5121" width="55.7109375" style="105" customWidth="1"/>
    <col min="5122" max="5123" width="15.7109375" style="105" customWidth="1"/>
    <col min="5124" max="5124" width="12.28515625" style="105" customWidth="1"/>
    <col min="5125" max="5125" width="11.5703125" style="105" bestFit="1" customWidth="1"/>
    <col min="5126" max="5376" width="9.140625" style="105"/>
    <col min="5377" max="5377" width="55.7109375" style="105" customWidth="1"/>
    <col min="5378" max="5379" width="15.7109375" style="105" customWidth="1"/>
    <col min="5380" max="5380" width="12.28515625" style="105" customWidth="1"/>
    <col min="5381" max="5381" width="11.5703125" style="105" bestFit="1" customWidth="1"/>
    <col min="5382" max="5632" width="9.140625" style="105"/>
    <col min="5633" max="5633" width="55.7109375" style="105" customWidth="1"/>
    <col min="5634" max="5635" width="15.7109375" style="105" customWidth="1"/>
    <col min="5636" max="5636" width="12.28515625" style="105" customWidth="1"/>
    <col min="5637" max="5637" width="11.5703125" style="105" bestFit="1" customWidth="1"/>
    <col min="5638" max="5888" width="9.140625" style="105"/>
    <col min="5889" max="5889" width="55.7109375" style="105" customWidth="1"/>
    <col min="5890" max="5891" width="15.7109375" style="105" customWidth="1"/>
    <col min="5892" max="5892" width="12.28515625" style="105" customWidth="1"/>
    <col min="5893" max="5893" width="11.5703125" style="105" bestFit="1" customWidth="1"/>
    <col min="5894" max="6144" width="9.140625" style="105"/>
    <col min="6145" max="6145" width="55.7109375" style="105" customWidth="1"/>
    <col min="6146" max="6147" width="15.7109375" style="105" customWidth="1"/>
    <col min="6148" max="6148" width="12.28515625" style="105" customWidth="1"/>
    <col min="6149" max="6149" width="11.5703125" style="105" bestFit="1" customWidth="1"/>
    <col min="6150" max="6400" width="9.140625" style="105"/>
    <col min="6401" max="6401" width="55.7109375" style="105" customWidth="1"/>
    <col min="6402" max="6403" width="15.7109375" style="105" customWidth="1"/>
    <col min="6404" max="6404" width="12.28515625" style="105" customWidth="1"/>
    <col min="6405" max="6405" width="11.5703125" style="105" bestFit="1" customWidth="1"/>
    <col min="6406" max="6656" width="9.140625" style="105"/>
    <col min="6657" max="6657" width="55.7109375" style="105" customWidth="1"/>
    <col min="6658" max="6659" width="15.7109375" style="105" customWidth="1"/>
    <col min="6660" max="6660" width="12.28515625" style="105" customWidth="1"/>
    <col min="6661" max="6661" width="11.5703125" style="105" bestFit="1" customWidth="1"/>
    <col min="6662" max="6912" width="9.140625" style="105"/>
    <col min="6913" max="6913" width="55.7109375" style="105" customWidth="1"/>
    <col min="6914" max="6915" width="15.7109375" style="105" customWidth="1"/>
    <col min="6916" max="6916" width="12.28515625" style="105" customWidth="1"/>
    <col min="6917" max="6917" width="11.5703125" style="105" bestFit="1" customWidth="1"/>
    <col min="6918" max="7168" width="9.140625" style="105"/>
    <col min="7169" max="7169" width="55.7109375" style="105" customWidth="1"/>
    <col min="7170" max="7171" width="15.7109375" style="105" customWidth="1"/>
    <col min="7172" max="7172" width="12.28515625" style="105" customWidth="1"/>
    <col min="7173" max="7173" width="11.5703125" style="105" bestFit="1" customWidth="1"/>
    <col min="7174" max="7424" width="9.140625" style="105"/>
    <col min="7425" max="7425" width="55.7109375" style="105" customWidth="1"/>
    <col min="7426" max="7427" width="15.7109375" style="105" customWidth="1"/>
    <col min="7428" max="7428" width="12.28515625" style="105" customWidth="1"/>
    <col min="7429" max="7429" width="11.5703125" style="105" bestFit="1" customWidth="1"/>
    <col min="7430" max="7680" width="9.140625" style="105"/>
    <col min="7681" max="7681" width="55.7109375" style="105" customWidth="1"/>
    <col min="7682" max="7683" width="15.7109375" style="105" customWidth="1"/>
    <col min="7684" max="7684" width="12.28515625" style="105" customWidth="1"/>
    <col min="7685" max="7685" width="11.5703125" style="105" bestFit="1" customWidth="1"/>
    <col min="7686" max="7936" width="9.140625" style="105"/>
    <col min="7937" max="7937" width="55.7109375" style="105" customWidth="1"/>
    <col min="7938" max="7939" width="15.7109375" style="105" customWidth="1"/>
    <col min="7940" max="7940" width="12.28515625" style="105" customWidth="1"/>
    <col min="7941" max="7941" width="11.5703125" style="105" bestFit="1" customWidth="1"/>
    <col min="7942" max="8192" width="9.140625" style="105"/>
    <col min="8193" max="8193" width="55.7109375" style="105" customWidth="1"/>
    <col min="8194" max="8195" width="15.7109375" style="105" customWidth="1"/>
    <col min="8196" max="8196" width="12.28515625" style="105" customWidth="1"/>
    <col min="8197" max="8197" width="11.5703125" style="105" bestFit="1" customWidth="1"/>
    <col min="8198" max="8448" width="9.140625" style="105"/>
    <col min="8449" max="8449" width="55.7109375" style="105" customWidth="1"/>
    <col min="8450" max="8451" width="15.7109375" style="105" customWidth="1"/>
    <col min="8452" max="8452" width="12.28515625" style="105" customWidth="1"/>
    <col min="8453" max="8453" width="11.5703125" style="105" bestFit="1" customWidth="1"/>
    <col min="8454" max="8704" width="9.140625" style="105"/>
    <col min="8705" max="8705" width="55.7109375" style="105" customWidth="1"/>
    <col min="8706" max="8707" width="15.7109375" style="105" customWidth="1"/>
    <col min="8708" max="8708" width="12.28515625" style="105" customWidth="1"/>
    <col min="8709" max="8709" width="11.5703125" style="105" bestFit="1" customWidth="1"/>
    <col min="8710" max="8960" width="9.140625" style="105"/>
    <col min="8961" max="8961" width="55.7109375" style="105" customWidth="1"/>
    <col min="8962" max="8963" width="15.7109375" style="105" customWidth="1"/>
    <col min="8964" max="8964" width="12.28515625" style="105" customWidth="1"/>
    <col min="8965" max="8965" width="11.5703125" style="105" bestFit="1" customWidth="1"/>
    <col min="8966" max="9216" width="9.140625" style="105"/>
    <col min="9217" max="9217" width="55.7109375" style="105" customWidth="1"/>
    <col min="9218" max="9219" width="15.7109375" style="105" customWidth="1"/>
    <col min="9220" max="9220" width="12.28515625" style="105" customWidth="1"/>
    <col min="9221" max="9221" width="11.5703125" style="105" bestFit="1" customWidth="1"/>
    <col min="9222" max="9472" width="9.140625" style="105"/>
    <col min="9473" max="9473" width="55.7109375" style="105" customWidth="1"/>
    <col min="9474" max="9475" width="15.7109375" style="105" customWidth="1"/>
    <col min="9476" max="9476" width="12.28515625" style="105" customWidth="1"/>
    <col min="9477" max="9477" width="11.5703125" style="105" bestFit="1" customWidth="1"/>
    <col min="9478" max="9728" width="9.140625" style="105"/>
    <col min="9729" max="9729" width="55.7109375" style="105" customWidth="1"/>
    <col min="9730" max="9731" width="15.7109375" style="105" customWidth="1"/>
    <col min="9732" max="9732" width="12.28515625" style="105" customWidth="1"/>
    <col min="9733" max="9733" width="11.5703125" style="105" bestFit="1" customWidth="1"/>
    <col min="9734" max="9984" width="9.140625" style="105"/>
    <col min="9985" max="9985" width="55.7109375" style="105" customWidth="1"/>
    <col min="9986" max="9987" width="15.7109375" style="105" customWidth="1"/>
    <col min="9988" max="9988" width="12.28515625" style="105" customWidth="1"/>
    <col min="9989" max="9989" width="11.5703125" style="105" bestFit="1" customWidth="1"/>
    <col min="9990" max="10240" width="9.140625" style="105"/>
    <col min="10241" max="10241" width="55.7109375" style="105" customWidth="1"/>
    <col min="10242" max="10243" width="15.7109375" style="105" customWidth="1"/>
    <col min="10244" max="10244" width="12.28515625" style="105" customWidth="1"/>
    <col min="10245" max="10245" width="11.5703125" style="105" bestFit="1" customWidth="1"/>
    <col min="10246" max="10496" width="9.140625" style="105"/>
    <col min="10497" max="10497" width="55.7109375" style="105" customWidth="1"/>
    <col min="10498" max="10499" width="15.7109375" style="105" customWidth="1"/>
    <col min="10500" max="10500" width="12.28515625" style="105" customWidth="1"/>
    <col min="10501" max="10501" width="11.5703125" style="105" bestFit="1" customWidth="1"/>
    <col min="10502" max="10752" width="9.140625" style="105"/>
    <col min="10753" max="10753" width="55.7109375" style="105" customWidth="1"/>
    <col min="10754" max="10755" width="15.7109375" style="105" customWidth="1"/>
    <col min="10756" max="10756" width="12.28515625" style="105" customWidth="1"/>
    <col min="10757" max="10757" width="11.5703125" style="105" bestFit="1" customWidth="1"/>
    <col min="10758" max="11008" width="9.140625" style="105"/>
    <col min="11009" max="11009" width="55.7109375" style="105" customWidth="1"/>
    <col min="11010" max="11011" width="15.7109375" style="105" customWidth="1"/>
    <col min="11012" max="11012" width="12.28515625" style="105" customWidth="1"/>
    <col min="11013" max="11013" width="11.5703125" style="105" bestFit="1" customWidth="1"/>
    <col min="11014" max="11264" width="9.140625" style="105"/>
    <col min="11265" max="11265" width="55.7109375" style="105" customWidth="1"/>
    <col min="11266" max="11267" width="15.7109375" style="105" customWidth="1"/>
    <col min="11268" max="11268" width="12.28515625" style="105" customWidth="1"/>
    <col min="11269" max="11269" width="11.5703125" style="105" bestFit="1" customWidth="1"/>
    <col min="11270" max="11520" width="9.140625" style="105"/>
    <col min="11521" max="11521" width="55.7109375" style="105" customWidth="1"/>
    <col min="11522" max="11523" width="15.7109375" style="105" customWidth="1"/>
    <col min="11524" max="11524" width="12.28515625" style="105" customWidth="1"/>
    <col min="11525" max="11525" width="11.5703125" style="105" bestFit="1" customWidth="1"/>
    <col min="11526" max="11776" width="9.140625" style="105"/>
    <col min="11777" max="11777" width="55.7109375" style="105" customWidth="1"/>
    <col min="11778" max="11779" width="15.7109375" style="105" customWidth="1"/>
    <col min="11780" max="11780" width="12.28515625" style="105" customWidth="1"/>
    <col min="11781" max="11781" width="11.5703125" style="105" bestFit="1" customWidth="1"/>
    <col min="11782" max="12032" width="9.140625" style="105"/>
    <col min="12033" max="12033" width="55.7109375" style="105" customWidth="1"/>
    <col min="12034" max="12035" width="15.7109375" style="105" customWidth="1"/>
    <col min="12036" max="12036" width="12.28515625" style="105" customWidth="1"/>
    <col min="12037" max="12037" width="11.5703125" style="105" bestFit="1" customWidth="1"/>
    <col min="12038" max="12288" width="9.140625" style="105"/>
    <col min="12289" max="12289" width="55.7109375" style="105" customWidth="1"/>
    <col min="12290" max="12291" width="15.7109375" style="105" customWidth="1"/>
    <col min="12292" max="12292" width="12.28515625" style="105" customWidth="1"/>
    <col min="12293" max="12293" width="11.5703125" style="105" bestFit="1" customWidth="1"/>
    <col min="12294" max="12544" width="9.140625" style="105"/>
    <col min="12545" max="12545" width="55.7109375" style="105" customWidth="1"/>
    <col min="12546" max="12547" width="15.7109375" style="105" customWidth="1"/>
    <col min="12548" max="12548" width="12.28515625" style="105" customWidth="1"/>
    <col min="12549" max="12549" width="11.5703125" style="105" bestFit="1" customWidth="1"/>
    <col min="12550" max="12800" width="9.140625" style="105"/>
    <col min="12801" max="12801" width="55.7109375" style="105" customWidth="1"/>
    <col min="12802" max="12803" width="15.7109375" style="105" customWidth="1"/>
    <col min="12804" max="12804" width="12.28515625" style="105" customWidth="1"/>
    <col min="12805" max="12805" width="11.5703125" style="105" bestFit="1" customWidth="1"/>
    <col min="12806" max="13056" width="9.140625" style="105"/>
    <col min="13057" max="13057" width="55.7109375" style="105" customWidth="1"/>
    <col min="13058" max="13059" width="15.7109375" style="105" customWidth="1"/>
    <col min="13060" max="13060" width="12.28515625" style="105" customWidth="1"/>
    <col min="13061" max="13061" width="11.5703125" style="105" bestFit="1" customWidth="1"/>
    <col min="13062" max="13312" width="9.140625" style="105"/>
    <col min="13313" max="13313" width="55.7109375" style="105" customWidth="1"/>
    <col min="13314" max="13315" width="15.7109375" style="105" customWidth="1"/>
    <col min="13316" max="13316" width="12.28515625" style="105" customWidth="1"/>
    <col min="13317" max="13317" width="11.5703125" style="105" bestFit="1" customWidth="1"/>
    <col min="13318" max="13568" width="9.140625" style="105"/>
    <col min="13569" max="13569" width="55.7109375" style="105" customWidth="1"/>
    <col min="13570" max="13571" width="15.7109375" style="105" customWidth="1"/>
    <col min="13572" max="13572" width="12.28515625" style="105" customWidth="1"/>
    <col min="13573" max="13573" width="11.5703125" style="105" bestFit="1" customWidth="1"/>
    <col min="13574" max="13824" width="9.140625" style="105"/>
    <col min="13825" max="13825" width="55.7109375" style="105" customWidth="1"/>
    <col min="13826" max="13827" width="15.7109375" style="105" customWidth="1"/>
    <col min="13828" max="13828" width="12.28515625" style="105" customWidth="1"/>
    <col min="13829" max="13829" width="11.5703125" style="105" bestFit="1" customWidth="1"/>
    <col min="13830" max="14080" width="9.140625" style="105"/>
    <col min="14081" max="14081" width="55.7109375" style="105" customWidth="1"/>
    <col min="14082" max="14083" width="15.7109375" style="105" customWidth="1"/>
    <col min="14084" max="14084" width="12.28515625" style="105" customWidth="1"/>
    <col min="14085" max="14085" width="11.5703125" style="105" bestFit="1" customWidth="1"/>
    <col min="14086" max="14336" width="9.140625" style="105"/>
    <col min="14337" max="14337" width="55.7109375" style="105" customWidth="1"/>
    <col min="14338" max="14339" width="15.7109375" style="105" customWidth="1"/>
    <col min="14340" max="14340" width="12.28515625" style="105" customWidth="1"/>
    <col min="14341" max="14341" width="11.5703125" style="105" bestFit="1" customWidth="1"/>
    <col min="14342" max="14592" width="9.140625" style="105"/>
    <col min="14593" max="14593" width="55.7109375" style="105" customWidth="1"/>
    <col min="14594" max="14595" width="15.7109375" style="105" customWidth="1"/>
    <col min="14596" max="14596" width="12.28515625" style="105" customWidth="1"/>
    <col min="14597" max="14597" width="11.5703125" style="105" bestFit="1" customWidth="1"/>
    <col min="14598" max="14848" width="9.140625" style="105"/>
    <col min="14849" max="14849" width="55.7109375" style="105" customWidth="1"/>
    <col min="14850" max="14851" width="15.7109375" style="105" customWidth="1"/>
    <col min="14852" max="14852" width="12.28515625" style="105" customWidth="1"/>
    <col min="14853" max="14853" width="11.5703125" style="105" bestFit="1" customWidth="1"/>
    <col min="14854" max="15104" width="9.140625" style="105"/>
    <col min="15105" max="15105" width="55.7109375" style="105" customWidth="1"/>
    <col min="15106" max="15107" width="15.7109375" style="105" customWidth="1"/>
    <col min="15108" max="15108" width="12.28515625" style="105" customWidth="1"/>
    <col min="15109" max="15109" width="11.5703125" style="105" bestFit="1" customWidth="1"/>
    <col min="15110" max="15360" width="9.140625" style="105"/>
    <col min="15361" max="15361" width="55.7109375" style="105" customWidth="1"/>
    <col min="15362" max="15363" width="15.7109375" style="105" customWidth="1"/>
    <col min="15364" max="15364" width="12.28515625" style="105" customWidth="1"/>
    <col min="15365" max="15365" width="11.5703125" style="105" bestFit="1" customWidth="1"/>
    <col min="15366" max="15616" width="9.140625" style="105"/>
    <col min="15617" max="15617" width="55.7109375" style="105" customWidth="1"/>
    <col min="15618" max="15619" width="15.7109375" style="105" customWidth="1"/>
    <col min="15620" max="15620" width="12.28515625" style="105" customWidth="1"/>
    <col min="15621" max="15621" width="11.5703125" style="105" bestFit="1" customWidth="1"/>
    <col min="15622" max="15872" width="9.140625" style="105"/>
    <col min="15873" max="15873" width="55.7109375" style="105" customWidth="1"/>
    <col min="15874" max="15875" width="15.7109375" style="105" customWidth="1"/>
    <col min="15876" max="15876" width="12.28515625" style="105" customWidth="1"/>
    <col min="15877" max="15877" width="11.5703125" style="105" bestFit="1" customWidth="1"/>
    <col min="15878" max="16128" width="9.140625" style="105"/>
    <col min="16129" max="16129" width="55.7109375" style="105" customWidth="1"/>
    <col min="16130" max="16131" width="15.7109375" style="105" customWidth="1"/>
    <col min="16132" max="16132" width="12.28515625" style="105" customWidth="1"/>
    <col min="16133" max="16133" width="11.5703125" style="105" bestFit="1" customWidth="1"/>
    <col min="16134" max="16384" width="9.140625" style="105"/>
  </cols>
  <sheetData>
    <row r="1" spans="1:11" s="163" customFormat="1" ht="111" customHeight="1" x14ac:dyDescent="0.2">
      <c r="A1" s="141"/>
      <c r="B1" s="213"/>
      <c r="C1" s="213"/>
      <c r="D1" s="162"/>
      <c r="E1" s="162"/>
      <c r="F1" s="162"/>
      <c r="G1" s="162"/>
      <c r="H1" s="162"/>
      <c r="I1" s="162"/>
      <c r="J1" s="162"/>
      <c r="K1" s="162"/>
    </row>
    <row r="2" spans="1:11" ht="20.100000000000001" customHeight="1" x14ac:dyDescent="0.2">
      <c r="C2" s="164"/>
    </row>
    <row r="3" spans="1:11" s="165" customFormat="1" ht="73.5" customHeight="1" x14ac:dyDescent="0.2">
      <c r="A3" s="209" t="s">
        <v>907</v>
      </c>
      <c r="B3" s="209"/>
      <c r="C3" s="209"/>
    </row>
    <row r="4" spans="1:11" ht="20.100000000000001" customHeight="1" x14ac:dyDescent="0.2">
      <c r="A4" s="166"/>
      <c r="B4" s="166"/>
      <c r="C4" s="166"/>
    </row>
    <row r="5" spans="1:11" s="83" customFormat="1" ht="18" customHeight="1" x14ac:dyDescent="0.2">
      <c r="A5" s="105"/>
      <c r="B5" s="105"/>
      <c r="C5" s="167" t="s">
        <v>1</v>
      </c>
    </row>
    <row r="6" spans="1:11" s="83" customFormat="1" ht="51" customHeight="1" x14ac:dyDescent="0.2">
      <c r="A6" s="92" t="s">
        <v>908</v>
      </c>
      <c r="B6" s="92" t="s">
        <v>909</v>
      </c>
      <c r="C6" s="92" t="s">
        <v>910</v>
      </c>
    </row>
    <row r="7" spans="1:11" s="172" customFormat="1" ht="45" customHeight="1" x14ac:dyDescent="0.2">
      <c r="A7" s="168" t="s">
        <v>911</v>
      </c>
      <c r="B7" s="169">
        <v>24869.200000000001</v>
      </c>
      <c r="C7" s="169">
        <v>0</v>
      </c>
      <c r="D7" s="170"/>
      <c r="E7" s="171"/>
    </row>
    <row r="8" spans="1:11" s="83" customFormat="1" ht="45" customHeight="1" x14ac:dyDescent="0.2">
      <c r="A8" s="173" t="s">
        <v>912</v>
      </c>
      <c r="B8" s="174">
        <v>0</v>
      </c>
      <c r="C8" s="174">
        <v>0</v>
      </c>
      <c r="D8" s="175"/>
    </row>
    <row r="9" spans="1:11" s="83" customFormat="1" ht="45" customHeight="1" x14ac:dyDescent="0.2">
      <c r="A9" s="173" t="s">
        <v>913</v>
      </c>
      <c r="B9" s="174">
        <v>24869.200000000001</v>
      </c>
      <c r="C9" s="174">
        <v>0</v>
      </c>
    </row>
    <row r="10" spans="1:11" s="83" customFormat="1" ht="45" customHeight="1" x14ac:dyDescent="0.2">
      <c r="A10" s="173" t="s">
        <v>914</v>
      </c>
      <c r="B10" s="214" t="s">
        <v>915</v>
      </c>
      <c r="C10" s="215"/>
    </row>
    <row r="11" spans="1:11" s="83" customFormat="1" ht="45" customHeight="1" x14ac:dyDescent="0.2">
      <c r="A11" s="173" t="s">
        <v>916</v>
      </c>
      <c r="B11" s="174">
        <v>0</v>
      </c>
      <c r="C11" s="174">
        <v>0</v>
      </c>
      <c r="D11" s="176"/>
      <c r="E11" s="177"/>
    </row>
    <row r="15" spans="1:11" s="83" customFormat="1" ht="15.75" x14ac:dyDescent="0.2"/>
  </sheetData>
  <sheetProtection selectLockedCells="1" selectUnlockedCells="1"/>
  <mergeCells count="3">
    <mergeCell ref="B1:C1"/>
    <mergeCell ref="A3:C3"/>
    <mergeCell ref="B10:C10"/>
  </mergeCells>
  <pageMargins left="0.78740157480314965" right="0.39370078740157483" top="0.39370078740157483" bottom="0.39370078740157483" header="0.51181102362204722" footer="0.19685039370078741"/>
  <pageSetup paperSize="9" orientation="portrait" r:id="rId1"/>
  <headerFooter alignWithMargins="0">
    <oddFooter>&amp;C&amp;"Times New Roman,обычный"&amp;7Страница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outlinePr summaryBelow="0"/>
    <pageSetUpPr fitToPage="1"/>
  </sheetPr>
  <dimension ref="A1:J16"/>
  <sheetViews>
    <sheetView view="pageBreakPreview" zoomScaleSheetLayoutView="100" workbookViewId="0">
      <selection activeCell="F2" sqref="F2"/>
    </sheetView>
  </sheetViews>
  <sheetFormatPr defaultRowHeight="12.75" x14ac:dyDescent="0.2"/>
  <cols>
    <col min="1" max="1" width="50.7109375" style="105" customWidth="1"/>
    <col min="2" max="5" width="15.7109375" style="105" customWidth="1"/>
    <col min="6" max="256" width="9.140625" style="105"/>
    <col min="257" max="257" width="50.7109375" style="105" customWidth="1"/>
    <col min="258" max="261" width="15.7109375" style="105" customWidth="1"/>
    <col min="262" max="512" width="9.140625" style="105"/>
    <col min="513" max="513" width="50.7109375" style="105" customWidth="1"/>
    <col min="514" max="517" width="15.7109375" style="105" customWidth="1"/>
    <col min="518" max="768" width="9.140625" style="105"/>
    <col min="769" max="769" width="50.7109375" style="105" customWidth="1"/>
    <col min="770" max="773" width="15.7109375" style="105" customWidth="1"/>
    <col min="774" max="1024" width="9.140625" style="105"/>
    <col min="1025" max="1025" width="50.7109375" style="105" customWidth="1"/>
    <col min="1026" max="1029" width="15.7109375" style="105" customWidth="1"/>
    <col min="1030" max="1280" width="9.140625" style="105"/>
    <col min="1281" max="1281" width="50.7109375" style="105" customWidth="1"/>
    <col min="1282" max="1285" width="15.7109375" style="105" customWidth="1"/>
    <col min="1286" max="1536" width="9.140625" style="105"/>
    <col min="1537" max="1537" width="50.7109375" style="105" customWidth="1"/>
    <col min="1538" max="1541" width="15.7109375" style="105" customWidth="1"/>
    <col min="1542" max="1792" width="9.140625" style="105"/>
    <col min="1793" max="1793" width="50.7109375" style="105" customWidth="1"/>
    <col min="1794" max="1797" width="15.7109375" style="105" customWidth="1"/>
    <col min="1798" max="2048" width="9.140625" style="105"/>
    <col min="2049" max="2049" width="50.7109375" style="105" customWidth="1"/>
    <col min="2050" max="2053" width="15.7109375" style="105" customWidth="1"/>
    <col min="2054" max="2304" width="9.140625" style="105"/>
    <col min="2305" max="2305" width="50.7109375" style="105" customWidth="1"/>
    <col min="2306" max="2309" width="15.7109375" style="105" customWidth="1"/>
    <col min="2310" max="2560" width="9.140625" style="105"/>
    <col min="2561" max="2561" width="50.7109375" style="105" customWidth="1"/>
    <col min="2562" max="2565" width="15.7109375" style="105" customWidth="1"/>
    <col min="2566" max="2816" width="9.140625" style="105"/>
    <col min="2817" max="2817" width="50.7109375" style="105" customWidth="1"/>
    <col min="2818" max="2821" width="15.7109375" style="105" customWidth="1"/>
    <col min="2822" max="3072" width="9.140625" style="105"/>
    <col min="3073" max="3073" width="50.7109375" style="105" customWidth="1"/>
    <col min="3074" max="3077" width="15.7109375" style="105" customWidth="1"/>
    <col min="3078" max="3328" width="9.140625" style="105"/>
    <col min="3329" max="3329" width="50.7109375" style="105" customWidth="1"/>
    <col min="3330" max="3333" width="15.7109375" style="105" customWidth="1"/>
    <col min="3334" max="3584" width="9.140625" style="105"/>
    <col min="3585" max="3585" width="50.7109375" style="105" customWidth="1"/>
    <col min="3586" max="3589" width="15.7109375" style="105" customWidth="1"/>
    <col min="3590" max="3840" width="9.140625" style="105"/>
    <col min="3841" max="3841" width="50.7109375" style="105" customWidth="1"/>
    <col min="3842" max="3845" width="15.7109375" style="105" customWidth="1"/>
    <col min="3846" max="4096" width="9.140625" style="105"/>
    <col min="4097" max="4097" width="50.7109375" style="105" customWidth="1"/>
    <col min="4098" max="4101" width="15.7109375" style="105" customWidth="1"/>
    <col min="4102" max="4352" width="9.140625" style="105"/>
    <col min="4353" max="4353" width="50.7109375" style="105" customWidth="1"/>
    <col min="4354" max="4357" width="15.7109375" style="105" customWidth="1"/>
    <col min="4358" max="4608" width="9.140625" style="105"/>
    <col min="4609" max="4609" width="50.7109375" style="105" customWidth="1"/>
    <col min="4610" max="4613" width="15.7109375" style="105" customWidth="1"/>
    <col min="4614" max="4864" width="9.140625" style="105"/>
    <col min="4865" max="4865" width="50.7109375" style="105" customWidth="1"/>
    <col min="4866" max="4869" width="15.7109375" style="105" customWidth="1"/>
    <col min="4870" max="5120" width="9.140625" style="105"/>
    <col min="5121" max="5121" width="50.7109375" style="105" customWidth="1"/>
    <col min="5122" max="5125" width="15.7109375" style="105" customWidth="1"/>
    <col min="5126" max="5376" width="9.140625" style="105"/>
    <col min="5377" max="5377" width="50.7109375" style="105" customWidth="1"/>
    <col min="5378" max="5381" width="15.7109375" style="105" customWidth="1"/>
    <col min="5382" max="5632" width="9.140625" style="105"/>
    <col min="5633" max="5633" width="50.7109375" style="105" customWidth="1"/>
    <col min="5634" max="5637" width="15.7109375" style="105" customWidth="1"/>
    <col min="5638" max="5888" width="9.140625" style="105"/>
    <col min="5889" max="5889" width="50.7109375" style="105" customWidth="1"/>
    <col min="5890" max="5893" width="15.7109375" style="105" customWidth="1"/>
    <col min="5894" max="6144" width="9.140625" style="105"/>
    <col min="6145" max="6145" width="50.7109375" style="105" customWidth="1"/>
    <col min="6146" max="6149" width="15.7109375" style="105" customWidth="1"/>
    <col min="6150" max="6400" width="9.140625" style="105"/>
    <col min="6401" max="6401" width="50.7109375" style="105" customWidth="1"/>
    <col min="6402" max="6405" width="15.7109375" style="105" customWidth="1"/>
    <col min="6406" max="6656" width="9.140625" style="105"/>
    <col min="6657" max="6657" width="50.7109375" style="105" customWidth="1"/>
    <col min="6658" max="6661" width="15.7109375" style="105" customWidth="1"/>
    <col min="6662" max="6912" width="9.140625" style="105"/>
    <col min="6913" max="6913" width="50.7109375" style="105" customWidth="1"/>
    <col min="6914" max="6917" width="15.7109375" style="105" customWidth="1"/>
    <col min="6918" max="7168" width="9.140625" style="105"/>
    <col min="7169" max="7169" width="50.7109375" style="105" customWidth="1"/>
    <col min="7170" max="7173" width="15.7109375" style="105" customWidth="1"/>
    <col min="7174" max="7424" width="9.140625" style="105"/>
    <col min="7425" max="7425" width="50.7109375" style="105" customWidth="1"/>
    <col min="7426" max="7429" width="15.7109375" style="105" customWidth="1"/>
    <col min="7430" max="7680" width="9.140625" style="105"/>
    <col min="7681" max="7681" width="50.7109375" style="105" customWidth="1"/>
    <col min="7682" max="7685" width="15.7109375" style="105" customWidth="1"/>
    <col min="7686" max="7936" width="9.140625" style="105"/>
    <col min="7937" max="7937" width="50.7109375" style="105" customWidth="1"/>
    <col min="7938" max="7941" width="15.7109375" style="105" customWidth="1"/>
    <col min="7942" max="8192" width="9.140625" style="105"/>
    <col min="8193" max="8193" width="50.7109375" style="105" customWidth="1"/>
    <col min="8194" max="8197" width="15.7109375" style="105" customWidth="1"/>
    <col min="8198" max="8448" width="9.140625" style="105"/>
    <col min="8449" max="8449" width="50.7109375" style="105" customWidth="1"/>
    <col min="8450" max="8453" width="15.7109375" style="105" customWidth="1"/>
    <col min="8454" max="8704" width="9.140625" style="105"/>
    <col min="8705" max="8705" width="50.7109375" style="105" customWidth="1"/>
    <col min="8706" max="8709" width="15.7109375" style="105" customWidth="1"/>
    <col min="8710" max="8960" width="9.140625" style="105"/>
    <col min="8961" max="8961" width="50.7109375" style="105" customWidth="1"/>
    <col min="8962" max="8965" width="15.7109375" style="105" customWidth="1"/>
    <col min="8966" max="9216" width="9.140625" style="105"/>
    <col min="9217" max="9217" width="50.7109375" style="105" customWidth="1"/>
    <col min="9218" max="9221" width="15.7109375" style="105" customWidth="1"/>
    <col min="9222" max="9472" width="9.140625" style="105"/>
    <col min="9473" max="9473" width="50.7109375" style="105" customWidth="1"/>
    <col min="9474" max="9477" width="15.7109375" style="105" customWidth="1"/>
    <col min="9478" max="9728" width="9.140625" style="105"/>
    <col min="9729" max="9729" width="50.7109375" style="105" customWidth="1"/>
    <col min="9730" max="9733" width="15.7109375" style="105" customWidth="1"/>
    <col min="9734" max="9984" width="9.140625" style="105"/>
    <col min="9985" max="9985" width="50.7109375" style="105" customWidth="1"/>
    <col min="9986" max="9989" width="15.7109375" style="105" customWidth="1"/>
    <col min="9990" max="10240" width="9.140625" style="105"/>
    <col min="10241" max="10241" width="50.7109375" style="105" customWidth="1"/>
    <col min="10242" max="10245" width="15.7109375" style="105" customWidth="1"/>
    <col min="10246" max="10496" width="9.140625" style="105"/>
    <col min="10497" max="10497" width="50.7109375" style="105" customWidth="1"/>
    <col min="10498" max="10501" width="15.7109375" style="105" customWidth="1"/>
    <col min="10502" max="10752" width="9.140625" style="105"/>
    <col min="10753" max="10753" width="50.7109375" style="105" customWidth="1"/>
    <col min="10754" max="10757" width="15.7109375" style="105" customWidth="1"/>
    <col min="10758" max="11008" width="9.140625" style="105"/>
    <col min="11009" max="11009" width="50.7109375" style="105" customWidth="1"/>
    <col min="11010" max="11013" width="15.7109375" style="105" customWidth="1"/>
    <col min="11014" max="11264" width="9.140625" style="105"/>
    <col min="11265" max="11265" width="50.7109375" style="105" customWidth="1"/>
    <col min="11266" max="11269" width="15.7109375" style="105" customWidth="1"/>
    <col min="11270" max="11520" width="9.140625" style="105"/>
    <col min="11521" max="11521" width="50.7109375" style="105" customWidth="1"/>
    <col min="11522" max="11525" width="15.7109375" style="105" customWidth="1"/>
    <col min="11526" max="11776" width="9.140625" style="105"/>
    <col min="11777" max="11777" width="50.7109375" style="105" customWidth="1"/>
    <col min="11778" max="11781" width="15.7109375" style="105" customWidth="1"/>
    <col min="11782" max="12032" width="9.140625" style="105"/>
    <col min="12033" max="12033" width="50.7109375" style="105" customWidth="1"/>
    <col min="12034" max="12037" width="15.7109375" style="105" customWidth="1"/>
    <col min="12038" max="12288" width="9.140625" style="105"/>
    <col min="12289" max="12289" width="50.7109375" style="105" customWidth="1"/>
    <col min="12290" max="12293" width="15.7109375" style="105" customWidth="1"/>
    <col min="12294" max="12544" width="9.140625" style="105"/>
    <col min="12545" max="12545" width="50.7109375" style="105" customWidth="1"/>
    <col min="12546" max="12549" width="15.7109375" style="105" customWidth="1"/>
    <col min="12550" max="12800" width="9.140625" style="105"/>
    <col min="12801" max="12801" width="50.7109375" style="105" customWidth="1"/>
    <col min="12802" max="12805" width="15.7109375" style="105" customWidth="1"/>
    <col min="12806" max="13056" width="9.140625" style="105"/>
    <col min="13057" max="13057" width="50.7109375" style="105" customWidth="1"/>
    <col min="13058" max="13061" width="15.7109375" style="105" customWidth="1"/>
    <col min="13062" max="13312" width="9.140625" style="105"/>
    <col min="13313" max="13313" width="50.7109375" style="105" customWidth="1"/>
    <col min="13314" max="13317" width="15.7109375" style="105" customWidth="1"/>
    <col min="13318" max="13568" width="9.140625" style="105"/>
    <col min="13569" max="13569" width="50.7109375" style="105" customWidth="1"/>
    <col min="13570" max="13573" width="15.7109375" style="105" customWidth="1"/>
    <col min="13574" max="13824" width="9.140625" style="105"/>
    <col min="13825" max="13825" width="50.7109375" style="105" customWidth="1"/>
    <col min="13826" max="13829" width="15.7109375" style="105" customWidth="1"/>
    <col min="13830" max="14080" width="9.140625" style="105"/>
    <col min="14081" max="14081" width="50.7109375" style="105" customWidth="1"/>
    <col min="14082" max="14085" width="15.7109375" style="105" customWidth="1"/>
    <col min="14086" max="14336" width="9.140625" style="105"/>
    <col min="14337" max="14337" width="50.7109375" style="105" customWidth="1"/>
    <col min="14338" max="14341" width="15.7109375" style="105" customWidth="1"/>
    <col min="14342" max="14592" width="9.140625" style="105"/>
    <col min="14593" max="14593" width="50.7109375" style="105" customWidth="1"/>
    <col min="14594" max="14597" width="15.7109375" style="105" customWidth="1"/>
    <col min="14598" max="14848" width="9.140625" style="105"/>
    <col min="14849" max="14849" width="50.7109375" style="105" customWidth="1"/>
    <col min="14850" max="14853" width="15.7109375" style="105" customWidth="1"/>
    <col min="14854" max="15104" width="9.140625" style="105"/>
    <col min="15105" max="15105" width="50.7109375" style="105" customWidth="1"/>
    <col min="15106" max="15109" width="15.7109375" style="105" customWidth="1"/>
    <col min="15110" max="15360" width="9.140625" style="105"/>
    <col min="15361" max="15361" width="50.7109375" style="105" customWidth="1"/>
    <col min="15362" max="15365" width="15.7109375" style="105" customWidth="1"/>
    <col min="15366" max="15616" width="9.140625" style="105"/>
    <col min="15617" max="15617" width="50.7109375" style="105" customWidth="1"/>
    <col min="15618" max="15621" width="15.7109375" style="105" customWidth="1"/>
    <col min="15622" max="15872" width="9.140625" style="105"/>
    <col min="15873" max="15873" width="50.7109375" style="105" customWidth="1"/>
    <col min="15874" max="15877" width="15.7109375" style="105" customWidth="1"/>
    <col min="15878" max="16128" width="9.140625" style="105"/>
    <col min="16129" max="16129" width="50.7109375" style="105" customWidth="1"/>
    <col min="16130" max="16133" width="15.7109375" style="105" customWidth="1"/>
    <col min="16134" max="16384" width="9.140625" style="105"/>
  </cols>
  <sheetData>
    <row r="1" spans="1:10" s="163" customFormat="1" ht="105.75" customHeight="1" x14ac:dyDescent="0.2">
      <c r="A1" s="141"/>
      <c r="B1" s="141"/>
      <c r="C1" s="216"/>
      <c r="D1" s="216"/>
      <c r="E1" s="216"/>
      <c r="F1" s="162"/>
      <c r="G1" s="162"/>
      <c r="H1" s="162"/>
      <c r="I1" s="162"/>
      <c r="J1" s="162"/>
    </row>
    <row r="2" spans="1:10" ht="20.100000000000001" customHeight="1" x14ac:dyDescent="0.2">
      <c r="C2" s="164"/>
      <c r="E2" s="164"/>
    </row>
    <row r="3" spans="1:10" s="165" customFormat="1" ht="80.099999999999994" customHeight="1" x14ac:dyDescent="0.2">
      <c r="A3" s="209" t="s">
        <v>917</v>
      </c>
      <c r="B3" s="209"/>
      <c r="C3" s="209"/>
      <c r="D3" s="209"/>
      <c r="E3" s="209"/>
    </row>
    <row r="4" spans="1:10" ht="20.100000000000001" customHeight="1" x14ac:dyDescent="0.2">
      <c r="A4" s="166"/>
      <c r="B4" s="166"/>
      <c r="C4" s="166"/>
      <c r="D4" s="166"/>
      <c r="E4" s="166"/>
    </row>
    <row r="5" spans="1:10" s="83" customFormat="1" ht="18" customHeight="1" x14ac:dyDescent="0.2">
      <c r="C5" s="178"/>
      <c r="E5" s="167" t="s">
        <v>1</v>
      </c>
      <c r="F5" s="179"/>
    </row>
    <row r="6" spans="1:10" s="83" customFormat="1" ht="30" customHeight="1" x14ac:dyDescent="0.2">
      <c r="A6" s="217" t="s">
        <v>908</v>
      </c>
      <c r="B6" s="217" t="s">
        <v>918</v>
      </c>
      <c r="C6" s="217"/>
      <c r="D6" s="217" t="s">
        <v>919</v>
      </c>
      <c r="E6" s="217"/>
    </row>
    <row r="7" spans="1:10" s="83" customFormat="1" ht="30" customHeight="1" x14ac:dyDescent="0.2">
      <c r="A7" s="217"/>
      <c r="B7" s="92" t="s">
        <v>920</v>
      </c>
      <c r="C7" s="92" t="s">
        <v>921</v>
      </c>
      <c r="D7" s="92" t="s">
        <v>920</v>
      </c>
      <c r="E7" s="92" t="s">
        <v>921</v>
      </c>
    </row>
    <row r="8" spans="1:10" s="172" customFormat="1" ht="45" customHeight="1" x14ac:dyDescent="0.2">
      <c r="A8" s="168" t="s">
        <v>911</v>
      </c>
      <c r="B8" s="180">
        <v>33457.1</v>
      </c>
      <c r="C8" s="180">
        <v>-8290</v>
      </c>
      <c r="D8" s="180">
        <v>24041.9</v>
      </c>
      <c r="E8" s="180">
        <v>-19443</v>
      </c>
    </row>
    <row r="9" spans="1:10" s="83" customFormat="1" ht="45" customHeight="1" x14ac:dyDescent="0.2">
      <c r="A9" s="173" t="s">
        <v>912</v>
      </c>
      <c r="B9" s="181">
        <v>0</v>
      </c>
      <c r="C9" s="181">
        <v>0</v>
      </c>
      <c r="D9" s="181">
        <v>0</v>
      </c>
      <c r="E9" s="181">
        <v>0</v>
      </c>
    </row>
    <row r="10" spans="1:10" s="83" customFormat="1" ht="45" customHeight="1" x14ac:dyDescent="0.2">
      <c r="A10" s="173" t="s">
        <v>913</v>
      </c>
      <c r="B10" s="181">
        <v>33457.1</v>
      </c>
      <c r="C10" s="182">
        <v>-8290</v>
      </c>
      <c r="D10" s="182">
        <v>24041.9</v>
      </c>
      <c r="E10" s="182">
        <v>-19443</v>
      </c>
    </row>
    <row r="11" spans="1:10" s="83" customFormat="1" ht="45" customHeight="1" x14ac:dyDescent="0.2">
      <c r="A11" s="173" t="s">
        <v>914</v>
      </c>
      <c r="B11" s="214" t="s">
        <v>915</v>
      </c>
      <c r="C11" s="215"/>
      <c r="D11" s="214" t="s">
        <v>915</v>
      </c>
      <c r="E11" s="215"/>
    </row>
    <row r="12" spans="1:10" s="83" customFormat="1" ht="45" customHeight="1" x14ac:dyDescent="0.2">
      <c r="A12" s="173" t="s">
        <v>916</v>
      </c>
      <c r="B12" s="182">
        <v>0</v>
      </c>
      <c r="C12" s="182">
        <v>0</v>
      </c>
      <c r="D12" s="182">
        <v>0</v>
      </c>
      <c r="E12" s="182">
        <v>0</v>
      </c>
    </row>
    <row r="16" spans="1:10" s="83" customFormat="1" ht="15.75" x14ac:dyDescent="0.2"/>
  </sheetData>
  <sheetProtection selectLockedCells="1" selectUnlockedCells="1"/>
  <mergeCells count="7">
    <mergeCell ref="B11:C11"/>
    <mergeCell ref="D11:E11"/>
    <mergeCell ref="C1:E1"/>
    <mergeCell ref="A3:E3"/>
    <mergeCell ref="A6:A7"/>
    <mergeCell ref="B6:C6"/>
    <mergeCell ref="D6:E6"/>
  </mergeCells>
  <pageMargins left="0.78740157480314965" right="0.39370078740157483" top="0.39370078740157483" bottom="0.39370078740157483" header="0" footer="0.19685039370078741"/>
  <pageSetup paperSize="9" scale="81" orientation="portrait" r:id="rId1"/>
  <headerFooter alignWithMargins="0">
    <oddFooter>&amp;C&amp;"Times New Roman,обычный"&amp;8Страница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pageSetUpPr fitToPage="1"/>
  </sheetPr>
  <dimension ref="A1:G12"/>
  <sheetViews>
    <sheetView view="pageBreakPreview" zoomScale="90" zoomScaleNormal="95" zoomScaleSheetLayoutView="90" workbookViewId="0">
      <pane xSplit="2" ySplit="6" topLeftCell="C7" activePane="bottomRight" state="frozen"/>
      <selection activeCell="C20" sqref="C20"/>
      <selection pane="topRight" activeCell="C20" sqref="C20"/>
      <selection pane="bottomLeft" activeCell="C20" sqref="C20"/>
      <selection pane="bottomRight" activeCell="E1" sqref="E1"/>
    </sheetView>
  </sheetViews>
  <sheetFormatPr defaultRowHeight="12.75" x14ac:dyDescent="0.2"/>
  <cols>
    <col min="1" max="1" width="65.7109375" style="59" customWidth="1"/>
    <col min="2" max="2" width="22.7109375" style="59" customWidth="1"/>
    <col min="3" max="3" width="15.7109375" style="82" customWidth="1"/>
    <col min="4" max="4" width="17.28515625" style="63" customWidth="1"/>
    <col min="5" max="5" width="19.85546875" style="63" customWidth="1"/>
    <col min="6" max="6" width="9.7109375" style="63" customWidth="1"/>
    <col min="7" max="16384" width="9.140625" style="59"/>
  </cols>
  <sheetData>
    <row r="1" spans="1:7" s="52" customFormat="1" ht="99.75" customHeight="1" x14ac:dyDescent="0.2">
      <c r="A1" s="52" t="s">
        <v>699</v>
      </c>
      <c r="B1" s="53"/>
      <c r="C1" s="54"/>
      <c r="D1" s="55"/>
      <c r="E1" s="55"/>
      <c r="F1" s="55"/>
      <c r="G1" s="56"/>
    </row>
    <row r="2" spans="1:7" ht="20.100000000000001" customHeight="1" x14ac:dyDescent="0.2">
      <c r="A2" s="57"/>
      <c r="B2" s="57"/>
      <c r="C2" s="58"/>
      <c r="D2" s="55"/>
      <c r="E2" s="55"/>
      <c r="F2" s="55"/>
      <c r="G2" s="57"/>
    </row>
    <row r="3" spans="1:7" ht="70.5" customHeight="1" x14ac:dyDescent="0.2">
      <c r="A3" s="218" t="s">
        <v>700</v>
      </c>
      <c r="B3" s="218"/>
      <c r="C3" s="218"/>
      <c r="D3" s="60"/>
      <c r="E3" s="60"/>
      <c r="F3" s="60"/>
      <c r="G3" s="61"/>
    </row>
    <row r="4" spans="1:7" ht="14.25" customHeight="1" x14ac:dyDescent="0.2">
      <c r="C4" s="62"/>
    </row>
    <row r="5" spans="1:7" ht="21.75" customHeight="1" x14ac:dyDescent="0.2">
      <c r="C5" s="64" t="s">
        <v>1</v>
      </c>
    </row>
    <row r="6" spans="1:7" s="70" customFormat="1" ht="25.5" x14ac:dyDescent="0.2">
      <c r="A6" s="65" t="s">
        <v>2</v>
      </c>
      <c r="B6" s="65" t="s">
        <v>701</v>
      </c>
      <c r="C6" s="66" t="s">
        <v>4</v>
      </c>
      <c r="D6" s="67"/>
      <c r="E6" s="68"/>
      <c r="F6" s="69"/>
    </row>
    <row r="7" spans="1:7" ht="33.75" customHeight="1" x14ac:dyDescent="0.2">
      <c r="A7" s="71" t="s">
        <v>702</v>
      </c>
      <c r="B7" s="72" t="s">
        <v>703</v>
      </c>
      <c r="C7" s="73">
        <v>95616.900000000649</v>
      </c>
      <c r="D7" s="67"/>
      <c r="E7" s="74"/>
    </row>
    <row r="8" spans="1:7" ht="33" customHeight="1" x14ac:dyDescent="0.2">
      <c r="A8" s="71" t="s">
        <v>704</v>
      </c>
      <c r="B8" s="72" t="s">
        <v>705</v>
      </c>
      <c r="C8" s="73">
        <v>24869.200000000001</v>
      </c>
      <c r="D8" s="69"/>
      <c r="E8" s="69"/>
      <c r="F8" s="75"/>
    </row>
    <row r="9" spans="1:7" ht="28.5" customHeight="1" x14ac:dyDescent="0.2">
      <c r="A9" s="76" t="s">
        <v>706</v>
      </c>
      <c r="B9" s="77" t="s">
        <v>707</v>
      </c>
      <c r="C9" s="78">
        <v>24869.200000000001</v>
      </c>
      <c r="D9" s="79"/>
      <c r="E9" s="80"/>
      <c r="F9" s="81"/>
    </row>
    <row r="10" spans="1:7" ht="26.25" customHeight="1" x14ac:dyDescent="0.2">
      <c r="A10" s="71" t="s">
        <v>708</v>
      </c>
      <c r="B10" s="72" t="s">
        <v>709</v>
      </c>
      <c r="C10" s="73">
        <v>70747.700000000652</v>
      </c>
    </row>
    <row r="11" spans="1:7" ht="30" customHeight="1" x14ac:dyDescent="0.2">
      <c r="A11" s="76" t="s">
        <v>710</v>
      </c>
      <c r="B11" s="77" t="s">
        <v>711</v>
      </c>
      <c r="C11" s="78">
        <v>-3020188.7999999993</v>
      </c>
    </row>
    <row r="12" spans="1:7" ht="30" customHeight="1" x14ac:dyDescent="0.2">
      <c r="A12" s="76" t="s">
        <v>712</v>
      </c>
      <c r="B12" s="77" t="s">
        <v>713</v>
      </c>
      <c r="C12" s="78">
        <v>3090936.5</v>
      </c>
    </row>
  </sheetData>
  <mergeCells count="1">
    <mergeCell ref="A3:C3"/>
  </mergeCells>
  <pageMargins left="0.78740157480314965" right="0.78740157480314965" top="0.39370078740157483" bottom="0.39370078740157483" header="0" footer="0.19685039370078741"/>
  <pageSetup paperSize="9" scale="83" orientation="portrait" r:id="rId1"/>
  <headerFooter alignWithMargins="0">
    <oddFooter>&amp;C&amp;"Times New Roman,обычный"&amp;8Страница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H13"/>
  <sheetViews>
    <sheetView view="pageBreakPreview" zoomScaleNormal="95" zoomScaleSheetLayoutView="100" workbookViewId="0">
      <pane xSplit="2" ySplit="6" topLeftCell="C7" activePane="bottomRight" state="frozen"/>
      <selection activeCell="D7" sqref="D7"/>
      <selection pane="topRight" activeCell="D7" sqref="D7"/>
      <selection pane="bottomLeft" activeCell="D7" sqref="D7"/>
      <selection pane="bottomRight" activeCell="F2" sqref="F2"/>
    </sheetView>
  </sheetViews>
  <sheetFormatPr defaultRowHeight="12.75" x14ac:dyDescent="0.2"/>
  <cols>
    <col min="1" max="1" width="65.7109375" style="59" customWidth="1"/>
    <col min="2" max="2" width="22.7109375" style="59" customWidth="1"/>
    <col min="3" max="4" width="15.7109375" style="82" customWidth="1"/>
    <col min="5" max="5" width="17.28515625" style="63" customWidth="1"/>
    <col min="6" max="6" width="19.85546875" style="63" customWidth="1"/>
    <col min="7" max="7" width="9.7109375" style="63" customWidth="1"/>
    <col min="8" max="256" width="9.140625" style="59"/>
    <col min="257" max="257" width="65.7109375" style="59" customWidth="1"/>
    <col min="258" max="258" width="22.7109375" style="59" customWidth="1"/>
    <col min="259" max="260" width="15.7109375" style="59" customWidth="1"/>
    <col min="261" max="261" width="17.28515625" style="59" customWidth="1"/>
    <col min="262" max="262" width="19.85546875" style="59" customWidth="1"/>
    <col min="263" max="263" width="9.7109375" style="59" customWidth="1"/>
    <col min="264" max="512" width="9.140625" style="59"/>
    <col min="513" max="513" width="65.7109375" style="59" customWidth="1"/>
    <col min="514" max="514" width="22.7109375" style="59" customWidth="1"/>
    <col min="515" max="516" width="15.7109375" style="59" customWidth="1"/>
    <col min="517" max="517" width="17.28515625" style="59" customWidth="1"/>
    <col min="518" max="518" width="19.85546875" style="59" customWidth="1"/>
    <col min="519" max="519" width="9.7109375" style="59" customWidth="1"/>
    <col min="520" max="768" width="9.140625" style="59"/>
    <col min="769" max="769" width="65.7109375" style="59" customWidth="1"/>
    <col min="770" max="770" width="22.7109375" style="59" customWidth="1"/>
    <col min="771" max="772" width="15.7109375" style="59" customWidth="1"/>
    <col min="773" max="773" width="17.28515625" style="59" customWidth="1"/>
    <col min="774" max="774" width="19.85546875" style="59" customWidth="1"/>
    <col min="775" max="775" width="9.7109375" style="59" customWidth="1"/>
    <col min="776" max="1024" width="9.140625" style="59"/>
    <col min="1025" max="1025" width="65.7109375" style="59" customWidth="1"/>
    <col min="1026" max="1026" width="22.7109375" style="59" customWidth="1"/>
    <col min="1027" max="1028" width="15.7109375" style="59" customWidth="1"/>
    <col min="1029" max="1029" width="17.28515625" style="59" customWidth="1"/>
    <col min="1030" max="1030" width="19.85546875" style="59" customWidth="1"/>
    <col min="1031" max="1031" width="9.7109375" style="59" customWidth="1"/>
    <col min="1032" max="1280" width="9.140625" style="59"/>
    <col min="1281" max="1281" width="65.7109375" style="59" customWidth="1"/>
    <col min="1282" max="1282" width="22.7109375" style="59" customWidth="1"/>
    <col min="1283" max="1284" width="15.7109375" style="59" customWidth="1"/>
    <col min="1285" max="1285" width="17.28515625" style="59" customWidth="1"/>
    <col min="1286" max="1286" width="19.85546875" style="59" customWidth="1"/>
    <col min="1287" max="1287" width="9.7109375" style="59" customWidth="1"/>
    <col min="1288" max="1536" width="9.140625" style="59"/>
    <col min="1537" max="1537" width="65.7109375" style="59" customWidth="1"/>
    <col min="1538" max="1538" width="22.7109375" style="59" customWidth="1"/>
    <col min="1539" max="1540" width="15.7109375" style="59" customWidth="1"/>
    <col min="1541" max="1541" width="17.28515625" style="59" customWidth="1"/>
    <col min="1542" max="1542" width="19.85546875" style="59" customWidth="1"/>
    <col min="1543" max="1543" width="9.7109375" style="59" customWidth="1"/>
    <col min="1544" max="1792" width="9.140625" style="59"/>
    <col min="1793" max="1793" width="65.7109375" style="59" customWidth="1"/>
    <col min="1794" max="1794" width="22.7109375" style="59" customWidth="1"/>
    <col min="1795" max="1796" width="15.7109375" style="59" customWidth="1"/>
    <col min="1797" max="1797" width="17.28515625" style="59" customWidth="1"/>
    <col min="1798" max="1798" width="19.85546875" style="59" customWidth="1"/>
    <col min="1799" max="1799" width="9.7109375" style="59" customWidth="1"/>
    <col min="1800" max="2048" width="9.140625" style="59"/>
    <col min="2049" max="2049" width="65.7109375" style="59" customWidth="1"/>
    <col min="2050" max="2050" width="22.7109375" style="59" customWidth="1"/>
    <col min="2051" max="2052" width="15.7109375" style="59" customWidth="1"/>
    <col min="2053" max="2053" width="17.28515625" style="59" customWidth="1"/>
    <col min="2054" max="2054" width="19.85546875" style="59" customWidth="1"/>
    <col min="2055" max="2055" width="9.7109375" style="59" customWidth="1"/>
    <col min="2056" max="2304" width="9.140625" style="59"/>
    <col min="2305" max="2305" width="65.7109375" style="59" customWidth="1"/>
    <col min="2306" max="2306" width="22.7109375" style="59" customWidth="1"/>
    <col min="2307" max="2308" width="15.7109375" style="59" customWidth="1"/>
    <col min="2309" max="2309" width="17.28515625" style="59" customWidth="1"/>
    <col min="2310" max="2310" width="19.85546875" style="59" customWidth="1"/>
    <col min="2311" max="2311" width="9.7109375" style="59" customWidth="1"/>
    <col min="2312" max="2560" width="9.140625" style="59"/>
    <col min="2561" max="2561" width="65.7109375" style="59" customWidth="1"/>
    <col min="2562" max="2562" width="22.7109375" style="59" customWidth="1"/>
    <col min="2563" max="2564" width="15.7109375" style="59" customWidth="1"/>
    <col min="2565" max="2565" width="17.28515625" style="59" customWidth="1"/>
    <col min="2566" max="2566" width="19.85546875" style="59" customWidth="1"/>
    <col min="2567" max="2567" width="9.7109375" style="59" customWidth="1"/>
    <col min="2568" max="2816" width="9.140625" style="59"/>
    <col min="2817" max="2817" width="65.7109375" style="59" customWidth="1"/>
    <col min="2818" max="2818" width="22.7109375" style="59" customWidth="1"/>
    <col min="2819" max="2820" width="15.7109375" style="59" customWidth="1"/>
    <col min="2821" max="2821" width="17.28515625" style="59" customWidth="1"/>
    <col min="2822" max="2822" width="19.85546875" style="59" customWidth="1"/>
    <col min="2823" max="2823" width="9.7109375" style="59" customWidth="1"/>
    <col min="2824" max="3072" width="9.140625" style="59"/>
    <col min="3073" max="3073" width="65.7109375" style="59" customWidth="1"/>
    <col min="3074" max="3074" width="22.7109375" style="59" customWidth="1"/>
    <col min="3075" max="3076" width="15.7109375" style="59" customWidth="1"/>
    <col min="3077" max="3077" width="17.28515625" style="59" customWidth="1"/>
    <col min="3078" max="3078" width="19.85546875" style="59" customWidth="1"/>
    <col min="3079" max="3079" width="9.7109375" style="59" customWidth="1"/>
    <col min="3080" max="3328" width="9.140625" style="59"/>
    <col min="3329" max="3329" width="65.7109375" style="59" customWidth="1"/>
    <col min="3330" max="3330" width="22.7109375" style="59" customWidth="1"/>
    <col min="3331" max="3332" width="15.7109375" style="59" customWidth="1"/>
    <col min="3333" max="3333" width="17.28515625" style="59" customWidth="1"/>
    <col min="3334" max="3334" width="19.85546875" style="59" customWidth="1"/>
    <col min="3335" max="3335" width="9.7109375" style="59" customWidth="1"/>
    <col min="3336" max="3584" width="9.140625" style="59"/>
    <col min="3585" max="3585" width="65.7109375" style="59" customWidth="1"/>
    <col min="3586" max="3586" width="22.7109375" style="59" customWidth="1"/>
    <col min="3587" max="3588" width="15.7109375" style="59" customWidth="1"/>
    <col min="3589" max="3589" width="17.28515625" style="59" customWidth="1"/>
    <col min="3590" max="3590" width="19.85546875" style="59" customWidth="1"/>
    <col min="3591" max="3591" width="9.7109375" style="59" customWidth="1"/>
    <col min="3592" max="3840" width="9.140625" style="59"/>
    <col min="3841" max="3841" width="65.7109375" style="59" customWidth="1"/>
    <col min="3842" max="3842" width="22.7109375" style="59" customWidth="1"/>
    <col min="3843" max="3844" width="15.7109375" style="59" customWidth="1"/>
    <col min="3845" max="3845" width="17.28515625" style="59" customWidth="1"/>
    <col min="3846" max="3846" width="19.85546875" style="59" customWidth="1"/>
    <col min="3847" max="3847" width="9.7109375" style="59" customWidth="1"/>
    <col min="3848" max="4096" width="9.140625" style="59"/>
    <col min="4097" max="4097" width="65.7109375" style="59" customWidth="1"/>
    <col min="4098" max="4098" width="22.7109375" style="59" customWidth="1"/>
    <col min="4099" max="4100" width="15.7109375" style="59" customWidth="1"/>
    <col min="4101" max="4101" width="17.28515625" style="59" customWidth="1"/>
    <col min="4102" max="4102" width="19.85546875" style="59" customWidth="1"/>
    <col min="4103" max="4103" width="9.7109375" style="59" customWidth="1"/>
    <col min="4104" max="4352" width="9.140625" style="59"/>
    <col min="4353" max="4353" width="65.7109375" style="59" customWidth="1"/>
    <col min="4354" max="4354" width="22.7109375" style="59" customWidth="1"/>
    <col min="4355" max="4356" width="15.7109375" style="59" customWidth="1"/>
    <col min="4357" max="4357" width="17.28515625" style="59" customWidth="1"/>
    <col min="4358" max="4358" width="19.85546875" style="59" customWidth="1"/>
    <col min="4359" max="4359" width="9.7109375" style="59" customWidth="1"/>
    <col min="4360" max="4608" width="9.140625" style="59"/>
    <col min="4609" max="4609" width="65.7109375" style="59" customWidth="1"/>
    <col min="4610" max="4610" width="22.7109375" style="59" customWidth="1"/>
    <col min="4611" max="4612" width="15.7109375" style="59" customWidth="1"/>
    <col min="4613" max="4613" width="17.28515625" style="59" customWidth="1"/>
    <col min="4614" max="4614" width="19.85546875" style="59" customWidth="1"/>
    <col min="4615" max="4615" width="9.7109375" style="59" customWidth="1"/>
    <col min="4616" max="4864" width="9.140625" style="59"/>
    <col min="4865" max="4865" width="65.7109375" style="59" customWidth="1"/>
    <col min="4866" max="4866" width="22.7109375" style="59" customWidth="1"/>
    <col min="4867" max="4868" width="15.7109375" style="59" customWidth="1"/>
    <col min="4869" max="4869" width="17.28515625" style="59" customWidth="1"/>
    <col min="4870" max="4870" width="19.85546875" style="59" customWidth="1"/>
    <col min="4871" max="4871" width="9.7109375" style="59" customWidth="1"/>
    <col min="4872" max="5120" width="9.140625" style="59"/>
    <col min="5121" max="5121" width="65.7109375" style="59" customWidth="1"/>
    <col min="5122" max="5122" width="22.7109375" style="59" customWidth="1"/>
    <col min="5123" max="5124" width="15.7109375" style="59" customWidth="1"/>
    <col min="5125" max="5125" width="17.28515625" style="59" customWidth="1"/>
    <col min="5126" max="5126" width="19.85546875" style="59" customWidth="1"/>
    <col min="5127" max="5127" width="9.7109375" style="59" customWidth="1"/>
    <col min="5128" max="5376" width="9.140625" style="59"/>
    <col min="5377" max="5377" width="65.7109375" style="59" customWidth="1"/>
    <col min="5378" max="5378" width="22.7109375" style="59" customWidth="1"/>
    <col min="5379" max="5380" width="15.7109375" style="59" customWidth="1"/>
    <col min="5381" max="5381" width="17.28515625" style="59" customWidth="1"/>
    <col min="5382" max="5382" width="19.85546875" style="59" customWidth="1"/>
    <col min="5383" max="5383" width="9.7109375" style="59" customWidth="1"/>
    <col min="5384" max="5632" width="9.140625" style="59"/>
    <col min="5633" max="5633" width="65.7109375" style="59" customWidth="1"/>
    <col min="5634" max="5634" width="22.7109375" style="59" customWidth="1"/>
    <col min="5635" max="5636" width="15.7109375" style="59" customWidth="1"/>
    <col min="5637" max="5637" width="17.28515625" style="59" customWidth="1"/>
    <col min="5638" max="5638" width="19.85546875" style="59" customWidth="1"/>
    <col min="5639" max="5639" width="9.7109375" style="59" customWidth="1"/>
    <col min="5640" max="5888" width="9.140625" style="59"/>
    <col min="5889" max="5889" width="65.7109375" style="59" customWidth="1"/>
    <col min="5890" max="5890" width="22.7109375" style="59" customWidth="1"/>
    <col min="5891" max="5892" width="15.7109375" style="59" customWidth="1"/>
    <col min="5893" max="5893" width="17.28515625" style="59" customWidth="1"/>
    <col min="5894" max="5894" width="19.85546875" style="59" customWidth="1"/>
    <col min="5895" max="5895" width="9.7109375" style="59" customWidth="1"/>
    <col min="5896" max="6144" width="9.140625" style="59"/>
    <col min="6145" max="6145" width="65.7109375" style="59" customWidth="1"/>
    <col min="6146" max="6146" width="22.7109375" style="59" customWidth="1"/>
    <col min="6147" max="6148" width="15.7109375" style="59" customWidth="1"/>
    <col min="6149" max="6149" width="17.28515625" style="59" customWidth="1"/>
    <col min="6150" max="6150" width="19.85546875" style="59" customWidth="1"/>
    <col min="6151" max="6151" width="9.7109375" style="59" customWidth="1"/>
    <col min="6152" max="6400" width="9.140625" style="59"/>
    <col min="6401" max="6401" width="65.7109375" style="59" customWidth="1"/>
    <col min="6402" max="6402" width="22.7109375" style="59" customWidth="1"/>
    <col min="6403" max="6404" width="15.7109375" style="59" customWidth="1"/>
    <col min="6405" max="6405" width="17.28515625" style="59" customWidth="1"/>
    <col min="6406" max="6406" width="19.85546875" style="59" customWidth="1"/>
    <col min="6407" max="6407" width="9.7109375" style="59" customWidth="1"/>
    <col min="6408" max="6656" width="9.140625" style="59"/>
    <col min="6657" max="6657" width="65.7109375" style="59" customWidth="1"/>
    <col min="6658" max="6658" width="22.7109375" style="59" customWidth="1"/>
    <col min="6659" max="6660" width="15.7109375" style="59" customWidth="1"/>
    <col min="6661" max="6661" width="17.28515625" style="59" customWidth="1"/>
    <col min="6662" max="6662" width="19.85546875" style="59" customWidth="1"/>
    <col min="6663" max="6663" width="9.7109375" style="59" customWidth="1"/>
    <col min="6664" max="6912" width="9.140625" style="59"/>
    <col min="6913" max="6913" width="65.7109375" style="59" customWidth="1"/>
    <col min="6914" max="6914" width="22.7109375" style="59" customWidth="1"/>
    <col min="6915" max="6916" width="15.7109375" style="59" customWidth="1"/>
    <col min="6917" max="6917" width="17.28515625" style="59" customWidth="1"/>
    <col min="6918" max="6918" width="19.85546875" style="59" customWidth="1"/>
    <col min="6919" max="6919" width="9.7109375" style="59" customWidth="1"/>
    <col min="6920" max="7168" width="9.140625" style="59"/>
    <col min="7169" max="7169" width="65.7109375" style="59" customWidth="1"/>
    <col min="7170" max="7170" width="22.7109375" style="59" customWidth="1"/>
    <col min="7171" max="7172" width="15.7109375" style="59" customWidth="1"/>
    <col min="7173" max="7173" width="17.28515625" style="59" customWidth="1"/>
    <col min="7174" max="7174" width="19.85546875" style="59" customWidth="1"/>
    <col min="7175" max="7175" width="9.7109375" style="59" customWidth="1"/>
    <col min="7176" max="7424" width="9.140625" style="59"/>
    <col min="7425" max="7425" width="65.7109375" style="59" customWidth="1"/>
    <col min="7426" max="7426" width="22.7109375" style="59" customWidth="1"/>
    <col min="7427" max="7428" width="15.7109375" style="59" customWidth="1"/>
    <col min="7429" max="7429" width="17.28515625" style="59" customWidth="1"/>
    <col min="7430" max="7430" width="19.85546875" style="59" customWidth="1"/>
    <col min="7431" max="7431" width="9.7109375" style="59" customWidth="1"/>
    <col min="7432" max="7680" width="9.140625" style="59"/>
    <col min="7681" max="7681" width="65.7109375" style="59" customWidth="1"/>
    <col min="7682" max="7682" width="22.7109375" style="59" customWidth="1"/>
    <col min="7683" max="7684" width="15.7109375" style="59" customWidth="1"/>
    <col min="7685" max="7685" width="17.28515625" style="59" customWidth="1"/>
    <col min="7686" max="7686" width="19.85546875" style="59" customWidth="1"/>
    <col min="7687" max="7687" width="9.7109375" style="59" customWidth="1"/>
    <col min="7688" max="7936" width="9.140625" style="59"/>
    <col min="7937" max="7937" width="65.7109375" style="59" customWidth="1"/>
    <col min="7938" max="7938" width="22.7109375" style="59" customWidth="1"/>
    <col min="7939" max="7940" width="15.7109375" style="59" customWidth="1"/>
    <col min="7941" max="7941" width="17.28515625" style="59" customWidth="1"/>
    <col min="7942" max="7942" width="19.85546875" style="59" customWidth="1"/>
    <col min="7943" max="7943" width="9.7109375" style="59" customWidth="1"/>
    <col min="7944" max="8192" width="9.140625" style="59"/>
    <col min="8193" max="8193" width="65.7109375" style="59" customWidth="1"/>
    <col min="8194" max="8194" width="22.7109375" style="59" customWidth="1"/>
    <col min="8195" max="8196" width="15.7109375" style="59" customWidth="1"/>
    <col min="8197" max="8197" width="17.28515625" style="59" customWidth="1"/>
    <col min="8198" max="8198" width="19.85546875" style="59" customWidth="1"/>
    <col min="8199" max="8199" width="9.7109375" style="59" customWidth="1"/>
    <col min="8200" max="8448" width="9.140625" style="59"/>
    <col min="8449" max="8449" width="65.7109375" style="59" customWidth="1"/>
    <col min="8450" max="8450" width="22.7109375" style="59" customWidth="1"/>
    <col min="8451" max="8452" width="15.7109375" style="59" customWidth="1"/>
    <col min="8453" max="8453" width="17.28515625" style="59" customWidth="1"/>
    <col min="8454" max="8454" width="19.85546875" style="59" customWidth="1"/>
    <col min="8455" max="8455" width="9.7109375" style="59" customWidth="1"/>
    <col min="8456" max="8704" width="9.140625" style="59"/>
    <col min="8705" max="8705" width="65.7109375" style="59" customWidth="1"/>
    <col min="8706" max="8706" width="22.7109375" style="59" customWidth="1"/>
    <col min="8707" max="8708" width="15.7109375" style="59" customWidth="1"/>
    <col min="8709" max="8709" width="17.28515625" style="59" customWidth="1"/>
    <col min="8710" max="8710" width="19.85546875" style="59" customWidth="1"/>
    <col min="8711" max="8711" width="9.7109375" style="59" customWidth="1"/>
    <col min="8712" max="8960" width="9.140625" style="59"/>
    <col min="8961" max="8961" width="65.7109375" style="59" customWidth="1"/>
    <col min="8962" max="8962" width="22.7109375" style="59" customWidth="1"/>
    <col min="8963" max="8964" width="15.7109375" style="59" customWidth="1"/>
    <col min="8965" max="8965" width="17.28515625" style="59" customWidth="1"/>
    <col min="8966" max="8966" width="19.85546875" style="59" customWidth="1"/>
    <col min="8967" max="8967" width="9.7109375" style="59" customWidth="1"/>
    <col min="8968" max="9216" width="9.140625" style="59"/>
    <col min="9217" max="9217" width="65.7109375" style="59" customWidth="1"/>
    <col min="9218" max="9218" width="22.7109375" style="59" customWidth="1"/>
    <col min="9219" max="9220" width="15.7109375" style="59" customWidth="1"/>
    <col min="9221" max="9221" width="17.28515625" style="59" customWidth="1"/>
    <col min="9222" max="9222" width="19.85546875" style="59" customWidth="1"/>
    <col min="9223" max="9223" width="9.7109375" style="59" customWidth="1"/>
    <col min="9224" max="9472" width="9.140625" style="59"/>
    <col min="9473" max="9473" width="65.7109375" style="59" customWidth="1"/>
    <col min="9474" max="9474" width="22.7109375" style="59" customWidth="1"/>
    <col min="9475" max="9476" width="15.7109375" style="59" customWidth="1"/>
    <col min="9477" max="9477" width="17.28515625" style="59" customWidth="1"/>
    <col min="9478" max="9478" width="19.85546875" style="59" customWidth="1"/>
    <col min="9479" max="9479" width="9.7109375" style="59" customWidth="1"/>
    <col min="9480" max="9728" width="9.140625" style="59"/>
    <col min="9729" max="9729" width="65.7109375" style="59" customWidth="1"/>
    <col min="9730" max="9730" width="22.7109375" style="59" customWidth="1"/>
    <col min="9731" max="9732" width="15.7109375" style="59" customWidth="1"/>
    <col min="9733" max="9733" width="17.28515625" style="59" customWidth="1"/>
    <col min="9734" max="9734" width="19.85546875" style="59" customWidth="1"/>
    <col min="9735" max="9735" width="9.7109375" style="59" customWidth="1"/>
    <col min="9736" max="9984" width="9.140625" style="59"/>
    <col min="9985" max="9985" width="65.7109375" style="59" customWidth="1"/>
    <col min="9986" max="9986" width="22.7109375" style="59" customWidth="1"/>
    <col min="9987" max="9988" width="15.7109375" style="59" customWidth="1"/>
    <col min="9989" max="9989" width="17.28515625" style="59" customWidth="1"/>
    <col min="9990" max="9990" width="19.85546875" style="59" customWidth="1"/>
    <col min="9991" max="9991" width="9.7109375" style="59" customWidth="1"/>
    <col min="9992" max="10240" width="9.140625" style="59"/>
    <col min="10241" max="10241" width="65.7109375" style="59" customWidth="1"/>
    <col min="10242" max="10242" width="22.7109375" style="59" customWidth="1"/>
    <col min="10243" max="10244" width="15.7109375" style="59" customWidth="1"/>
    <col min="10245" max="10245" width="17.28515625" style="59" customWidth="1"/>
    <col min="10246" max="10246" width="19.85546875" style="59" customWidth="1"/>
    <col min="10247" max="10247" width="9.7109375" style="59" customWidth="1"/>
    <col min="10248" max="10496" width="9.140625" style="59"/>
    <col min="10497" max="10497" width="65.7109375" style="59" customWidth="1"/>
    <col min="10498" max="10498" width="22.7109375" style="59" customWidth="1"/>
    <col min="10499" max="10500" width="15.7109375" style="59" customWidth="1"/>
    <col min="10501" max="10501" width="17.28515625" style="59" customWidth="1"/>
    <col min="10502" max="10502" width="19.85546875" style="59" customWidth="1"/>
    <col min="10503" max="10503" width="9.7109375" style="59" customWidth="1"/>
    <col min="10504" max="10752" width="9.140625" style="59"/>
    <col min="10753" max="10753" width="65.7109375" style="59" customWidth="1"/>
    <col min="10754" max="10754" width="22.7109375" style="59" customWidth="1"/>
    <col min="10755" max="10756" width="15.7109375" style="59" customWidth="1"/>
    <col min="10757" max="10757" width="17.28515625" style="59" customWidth="1"/>
    <col min="10758" max="10758" width="19.85546875" style="59" customWidth="1"/>
    <col min="10759" max="10759" width="9.7109375" style="59" customWidth="1"/>
    <col min="10760" max="11008" width="9.140625" style="59"/>
    <col min="11009" max="11009" width="65.7109375" style="59" customWidth="1"/>
    <col min="11010" max="11010" width="22.7109375" style="59" customWidth="1"/>
    <col min="11011" max="11012" width="15.7109375" style="59" customWidth="1"/>
    <col min="11013" max="11013" width="17.28515625" style="59" customWidth="1"/>
    <col min="11014" max="11014" width="19.85546875" style="59" customWidth="1"/>
    <col min="11015" max="11015" width="9.7109375" style="59" customWidth="1"/>
    <col min="11016" max="11264" width="9.140625" style="59"/>
    <col min="11265" max="11265" width="65.7109375" style="59" customWidth="1"/>
    <col min="11266" max="11266" width="22.7109375" style="59" customWidth="1"/>
    <col min="11267" max="11268" width="15.7109375" style="59" customWidth="1"/>
    <col min="11269" max="11269" width="17.28515625" style="59" customWidth="1"/>
    <col min="11270" max="11270" width="19.85546875" style="59" customWidth="1"/>
    <col min="11271" max="11271" width="9.7109375" style="59" customWidth="1"/>
    <col min="11272" max="11520" width="9.140625" style="59"/>
    <col min="11521" max="11521" width="65.7109375" style="59" customWidth="1"/>
    <col min="11522" max="11522" width="22.7109375" style="59" customWidth="1"/>
    <col min="11523" max="11524" width="15.7109375" style="59" customWidth="1"/>
    <col min="11525" max="11525" width="17.28515625" style="59" customWidth="1"/>
    <col min="11526" max="11526" width="19.85546875" style="59" customWidth="1"/>
    <col min="11527" max="11527" width="9.7109375" style="59" customWidth="1"/>
    <col min="11528" max="11776" width="9.140625" style="59"/>
    <col min="11777" max="11777" width="65.7109375" style="59" customWidth="1"/>
    <col min="11778" max="11778" width="22.7109375" style="59" customWidth="1"/>
    <col min="11779" max="11780" width="15.7109375" style="59" customWidth="1"/>
    <col min="11781" max="11781" width="17.28515625" style="59" customWidth="1"/>
    <col min="11782" max="11782" width="19.85546875" style="59" customWidth="1"/>
    <col min="11783" max="11783" width="9.7109375" style="59" customWidth="1"/>
    <col min="11784" max="12032" width="9.140625" style="59"/>
    <col min="12033" max="12033" width="65.7109375" style="59" customWidth="1"/>
    <col min="12034" max="12034" width="22.7109375" style="59" customWidth="1"/>
    <col min="12035" max="12036" width="15.7109375" style="59" customWidth="1"/>
    <col min="12037" max="12037" width="17.28515625" style="59" customWidth="1"/>
    <col min="12038" max="12038" width="19.85546875" style="59" customWidth="1"/>
    <col min="12039" max="12039" width="9.7109375" style="59" customWidth="1"/>
    <col min="12040" max="12288" width="9.140625" style="59"/>
    <col min="12289" max="12289" width="65.7109375" style="59" customWidth="1"/>
    <col min="12290" max="12290" width="22.7109375" style="59" customWidth="1"/>
    <col min="12291" max="12292" width="15.7109375" style="59" customWidth="1"/>
    <col min="12293" max="12293" width="17.28515625" style="59" customWidth="1"/>
    <col min="12294" max="12294" width="19.85546875" style="59" customWidth="1"/>
    <col min="12295" max="12295" width="9.7109375" style="59" customWidth="1"/>
    <col min="12296" max="12544" width="9.140625" style="59"/>
    <col min="12545" max="12545" width="65.7109375" style="59" customWidth="1"/>
    <col min="12546" max="12546" width="22.7109375" style="59" customWidth="1"/>
    <col min="12547" max="12548" width="15.7109375" style="59" customWidth="1"/>
    <col min="12549" max="12549" width="17.28515625" style="59" customWidth="1"/>
    <col min="12550" max="12550" width="19.85546875" style="59" customWidth="1"/>
    <col min="12551" max="12551" width="9.7109375" style="59" customWidth="1"/>
    <col min="12552" max="12800" width="9.140625" style="59"/>
    <col min="12801" max="12801" width="65.7109375" style="59" customWidth="1"/>
    <col min="12802" max="12802" width="22.7109375" style="59" customWidth="1"/>
    <col min="12803" max="12804" width="15.7109375" style="59" customWidth="1"/>
    <col min="12805" max="12805" width="17.28515625" style="59" customWidth="1"/>
    <col min="12806" max="12806" width="19.85546875" style="59" customWidth="1"/>
    <col min="12807" max="12807" width="9.7109375" style="59" customWidth="1"/>
    <col min="12808" max="13056" width="9.140625" style="59"/>
    <col min="13057" max="13057" width="65.7109375" style="59" customWidth="1"/>
    <col min="13058" max="13058" width="22.7109375" style="59" customWidth="1"/>
    <col min="13059" max="13060" width="15.7109375" style="59" customWidth="1"/>
    <col min="13061" max="13061" width="17.28515625" style="59" customWidth="1"/>
    <col min="13062" max="13062" width="19.85546875" style="59" customWidth="1"/>
    <col min="13063" max="13063" width="9.7109375" style="59" customWidth="1"/>
    <col min="13064" max="13312" width="9.140625" style="59"/>
    <col min="13313" max="13313" width="65.7109375" style="59" customWidth="1"/>
    <col min="13314" max="13314" width="22.7109375" style="59" customWidth="1"/>
    <col min="13315" max="13316" width="15.7109375" style="59" customWidth="1"/>
    <col min="13317" max="13317" width="17.28515625" style="59" customWidth="1"/>
    <col min="13318" max="13318" width="19.85546875" style="59" customWidth="1"/>
    <col min="13319" max="13319" width="9.7109375" style="59" customWidth="1"/>
    <col min="13320" max="13568" width="9.140625" style="59"/>
    <col min="13569" max="13569" width="65.7109375" style="59" customWidth="1"/>
    <col min="13570" max="13570" width="22.7109375" style="59" customWidth="1"/>
    <col min="13571" max="13572" width="15.7109375" style="59" customWidth="1"/>
    <col min="13573" max="13573" width="17.28515625" style="59" customWidth="1"/>
    <col min="13574" max="13574" width="19.85546875" style="59" customWidth="1"/>
    <col min="13575" max="13575" width="9.7109375" style="59" customWidth="1"/>
    <col min="13576" max="13824" width="9.140625" style="59"/>
    <col min="13825" max="13825" width="65.7109375" style="59" customWidth="1"/>
    <col min="13826" max="13826" width="22.7109375" style="59" customWidth="1"/>
    <col min="13827" max="13828" width="15.7109375" style="59" customWidth="1"/>
    <col min="13829" max="13829" width="17.28515625" style="59" customWidth="1"/>
    <col min="13830" max="13830" width="19.85546875" style="59" customWidth="1"/>
    <col min="13831" max="13831" width="9.7109375" style="59" customWidth="1"/>
    <col min="13832" max="14080" width="9.140625" style="59"/>
    <col min="14081" max="14081" width="65.7109375" style="59" customWidth="1"/>
    <col min="14082" max="14082" width="22.7109375" style="59" customWidth="1"/>
    <col min="14083" max="14084" width="15.7109375" style="59" customWidth="1"/>
    <col min="14085" max="14085" width="17.28515625" style="59" customWidth="1"/>
    <col min="14086" max="14086" width="19.85546875" style="59" customWidth="1"/>
    <col min="14087" max="14087" width="9.7109375" style="59" customWidth="1"/>
    <col min="14088" max="14336" width="9.140625" style="59"/>
    <col min="14337" max="14337" width="65.7109375" style="59" customWidth="1"/>
    <col min="14338" max="14338" width="22.7109375" style="59" customWidth="1"/>
    <col min="14339" max="14340" width="15.7109375" style="59" customWidth="1"/>
    <col min="14341" max="14341" width="17.28515625" style="59" customWidth="1"/>
    <col min="14342" max="14342" width="19.85546875" style="59" customWidth="1"/>
    <col min="14343" max="14343" width="9.7109375" style="59" customWidth="1"/>
    <col min="14344" max="14592" width="9.140625" style="59"/>
    <col min="14593" max="14593" width="65.7109375" style="59" customWidth="1"/>
    <col min="14594" max="14594" width="22.7109375" style="59" customWidth="1"/>
    <col min="14595" max="14596" width="15.7109375" style="59" customWidth="1"/>
    <col min="14597" max="14597" width="17.28515625" style="59" customWidth="1"/>
    <col min="14598" max="14598" width="19.85546875" style="59" customWidth="1"/>
    <col min="14599" max="14599" width="9.7109375" style="59" customWidth="1"/>
    <col min="14600" max="14848" width="9.140625" style="59"/>
    <col min="14849" max="14849" width="65.7109375" style="59" customWidth="1"/>
    <col min="14850" max="14850" width="22.7109375" style="59" customWidth="1"/>
    <col min="14851" max="14852" width="15.7109375" style="59" customWidth="1"/>
    <col min="14853" max="14853" width="17.28515625" style="59" customWidth="1"/>
    <col min="14854" max="14854" width="19.85546875" style="59" customWidth="1"/>
    <col min="14855" max="14855" width="9.7109375" style="59" customWidth="1"/>
    <col min="14856" max="15104" width="9.140625" style="59"/>
    <col min="15105" max="15105" width="65.7109375" style="59" customWidth="1"/>
    <col min="15106" max="15106" width="22.7109375" style="59" customWidth="1"/>
    <col min="15107" max="15108" width="15.7109375" style="59" customWidth="1"/>
    <col min="15109" max="15109" width="17.28515625" style="59" customWidth="1"/>
    <col min="15110" max="15110" width="19.85546875" style="59" customWidth="1"/>
    <col min="15111" max="15111" width="9.7109375" style="59" customWidth="1"/>
    <col min="15112" max="15360" width="9.140625" style="59"/>
    <col min="15361" max="15361" width="65.7109375" style="59" customWidth="1"/>
    <col min="15362" max="15362" width="22.7109375" style="59" customWidth="1"/>
    <col min="15363" max="15364" width="15.7109375" style="59" customWidth="1"/>
    <col min="15365" max="15365" width="17.28515625" style="59" customWidth="1"/>
    <col min="15366" max="15366" width="19.85546875" style="59" customWidth="1"/>
    <col min="15367" max="15367" width="9.7109375" style="59" customWidth="1"/>
    <col min="15368" max="15616" width="9.140625" style="59"/>
    <col min="15617" max="15617" width="65.7109375" style="59" customWidth="1"/>
    <col min="15618" max="15618" width="22.7109375" style="59" customWidth="1"/>
    <col min="15619" max="15620" width="15.7109375" style="59" customWidth="1"/>
    <col min="15621" max="15621" width="17.28515625" style="59" customWidth="1"/>
    <col min="15622" max="15622" width="19.85546875" style="59" customWidth="1"/>
    <col min="15623" max="15623" width="9.7109375" style="59" customWidth="1"/>
    <col min="15624" max="15872" width="9.140625" style="59"/>
    <col min="15873" max="15873" width="65.7109375" style="59" customWidth="1"/>
    <col min="15874" max="15874" width="22.7109375" style="59" customWidth="1"/>
    <col min="15875" max="15876" width="15.7109375" style="59" customWidth="1"/>
    <col min="15877" max="15877" width="17.28515625" style="59" customWidth="1"/>
    <col min="15878" max="15878" width="19.85546875" style="59" customWidth="1"/>
    <col min="15879" max="15879" width="9.7109375" style="59" customWidth="1"/>
    <col min="15880" max="16128" width="9.140625" style="59"/>
    <col min="16129" max="16129" width="65.7109375" style="59" customWidth="1"/>
    <col min="16130" max="16130" width="22.7109375" style="59" customWidth="1"/>
    <col min="16131" max="16132" width="15.7109375" style="59" customWidth="1"/>
    <col min="16133" max="16133" width="17.28515625" style="59" customWidth="1"/>
    <col min="16134" max="16134" width="19.85546875" style="59" customWidth="1"/>
    <col min="16135" max="16135" width="9.7109375" style="59" customWidth="1"/>
    <col min="16136" max="16384" width="9.140625" style="59"/>
  </cols>
  <sheetData>
    <row r="1" spans="1:8" s="52" customFormat="1" ht="120.75" customHeight="1" x14ac:dyDescent="0.2">
      <c r="A1" s="52" t="s">
        <v>699</v>
      </c>
      <c r="B1" s="53"/>
      <c r="C1" s="54"/>
      <c r="D1" s="54"/>
      <c r="E1" s="55"/>
      <c r="F1" s="55"/>
      <c r="G1" s="55"/>
      <c r="H1" s="56"/>
    </row>
    <row r="2" spans="1:8" ht="20.100000000000001" customHeight="1" x14ac:dyDescent="0.2">
      <c r="A2" s="57"/>
      <c r="B2" s="57"/>
      <c r="C2" s="58"/>
      <c r="D2" s="58"/>
      <c r="E2" s="55"/>
      <c r="F2" s="55"/>
      <c r="G2" s="55"/>
      <c r="H2" s="57"/>
    </row>
    <row r="3" spans="1:8" ht="62.25" customHeight="1" x14ac:dyDescent="0.2">
      <c r="A3" s="218" t="s">
        <v>922</v>
      </c>
      <c r="B3" s="218"/>
      <c r="C3" s="218"/>
      <c r="D3" s="218"/>
      <c r="E3" s="60"/>
      <c r="F3" s="60"/>
      <c r="G3" s="60"/>
      <c r="H3" s="61"/>
    </row>
    <row r="4" spans="1:8" ht="14.25" customHeight="1" x14ac:dyDescent="0.2">
      <c r="C4" s="62"/>
      <c r="D4" s="62"/>
    </row>
    <row r="5" spans="1:8" ht="21.75" customHeight="1" x14ac:dyDescent="0.2">
      <c r="C5" s="183"/>
      <c r="D5" s="183" t="s">
        <v>1</v>
      </c>
    </row>
    <row r="6" spans="1:8" s="70" customFormat="1" ht="40.5" customHeight="1" x14ac:dyDescent="0.2">
      <c r="A6" s="65" t="s">
        <v>2</v>
      </c>
      <c r="B6" s="65" t="s">
        <v>701</v>
      </c>
      <c r="C6" s="66" t="s">
        <v>923</v>
      </c>
      <c r="D6" s="66" t="s">
        <v>924</v>
      </c>
      <c r="E6" s="67"/>
      <c r="F6" s="184"/>
      <c r="G6" s="69"/>
    </row>
    <row r="7" spans="1:8" ht="33.75" customHeight="1" x14ac:dyDescent="0.2">
      <c r="A7" s="71" t="s">
        <v>702</v>
      </c>
      <c r="B7" s="72" t="s">
        <v>703</v>
      </c>
      <c r="C7" s="73">
        <v>25167.100000000006</v>
      </c>
      <c r="D7" s="73">
        <v>4598.8999999999996</v>
      </c>
      <c r="E7" s="67"/>
      <c r="F7" s="74"/>
    </row>
    <row r="8" spans="1:8" ht="33" customHeight="1" x14ac:dyDescent="0.2">
      <c r="A8" s="71" t="s">
        <v>704</v>
      </c>
      <c r="B8" s="72" t="s">
        <v>705</v>
      </c>
      <c r="C8" s="73">
        <v>25167.100000000006</v>
      </c>
      <c r="D8" s="73">
        <v>4598.8999999999996</v>
      </c>
      <c r="E8" s="69"/>
      <c r="F8" s="69"/>
      <c r="G8" s="75"/>
    </row>
    <row r="9" spans="1:8" ht="36" customHeight="1" x14ac:dyDescent="0.2">
      <c r="A9" s="76" t="s">
        <v>706</v>
      </c>
      <c r="B9" s="77" t="s">
        <v>707</v>
      </c>
      <c r="C9" s="78">
        <v>33457.100000000006</v>
      </c>
      <c r="D9" s="78">
        <v>24041.899999999994</v>
      </c>
      <c r="E9" s="79"/>
      <c r="F9" s="80"/>
      <c r="G9" s="81"/>
    </row>
    <row r="10" spans="1:8" ht="40.5" customHeight="1" x14ac:dyDescent="0.2">
      <c r="A10" s="76" t="s">
        <v>925</v>
      </c>
      <c r="B10" s="77" t="s">
        <v>926</v>
      </c>
      <c r="C10" s="78">
        <v>-8290</v>
      </c>
      <c r="D10" s="78">
        <v>-19443</v>
      </c>
      <c r="E10" s="79"/>
      <c r="F10" s="75"/>
    </row>
    <row r="11" spans="1:8" ht="26.25" customHeight="1" x14ac:dyDescent="0.2">
      <c r="A11" s="71" t="s">
        <v>708</v>
      </c>
      <c r="B11" s="72" t="s">
        <v>709</v>
      </c>
      <c r="C11" s="73">
        <v>0</v>
      </c>
      <c r="D11" s="73">
        <v>0</v>
      </c>
    </row>
    <row r="12" spans="1:8" ht="30" customHeight="1" x14ac:dyDescent="0.2">
      <c r="A12" s="76" t="s">
        <v>710</v>
      </c>
      <c r="B12" s="77" t="s">
        <v>711</v>
      </c>
      <c r="C12" s="78">
        <v>-2238610.2000000002</v>
      </c>
      <c r="D12" s="78">
        <v>-2253715.9</v>
      </c>
    </row>
    <row r="13" spans="1:8" ht="30" customHeight="1" x14ac:dyDescent="0.2">
      <c r="A13" s="76" t="s">
        <v>712</v>
      </c>
      <c r="B13" s="77" t="s">
        <v>713</v>
      </c>
      <c r="C13" s="78">
        <v>2238610.2000000002</v>
      </c>
      <c r="D13" s="78">
        <v>2253715.9</v>
      </c>
    </row>
  </sheetData>
  <mergeCells count="1">
    <mergeCell ref="A3:D3"/>
  </mergeCells>
  <pageMargins left="0.78740157480314965" right="0.39370078740157483" top="0.39370078740157483" bottom="0.39370078740157483" header="0" footer="0.19685039370078741"/>
  <pageSetup paperSize="9" scale="76" orientation="portrait" r:id="rId1"/>
  <headerFooter alignWithMargins="0">
    <oddFooter>&amp;C&amp;"Times New Roman,обычный"&amp;8Страница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1:A11"/>
  <sheetViews>
    <sheetView view="pageBreakPreview" zoomScaleSheetLayoutView="100" workbookViewId="0">
      <selection activeCell="E3" sqref="E3"/>
    </sheetView>
  </sheetViews>
  <sheetFormatPr defaultRowHeight="15.75" x14ac:dyDescent="0.25"/>
  <cols>
    <col min="1" max="1" width="102.7109375" style="140" customWidth="1"/>
    <col min="2" max="256" width="9.140625" style="187"/>
    <col min="257" max="257" width="98.85546875" style="187" customWidth="1"/>
    <col min="258" max="512" width="9.140625" style="187"/>
    <col min="513" max="513" width="98.85546875" style="187" customWidth="1"/>
    <col min="514" max="768" width="9.140625" style="187"/>
    <col min="769" max="769" width="98.85546875" style="187" customWidth="1"/>
    <col min="770" max="1024" width="9.140625" style="187"/>
    <col min="1025" max="1025" width="98.85546875" style="187" customWidth="1"/>
    <col min="1026" max="1280" width="9.140625" style="187"/>
    <col min="1281" max="1281" width="98.85546875" style="187" customWidth="1"/>
    <col min="1282" max="1536" width="9.140625" style="187"/>
    <col min="1537" max="1537" width="98.85546875" style="187" customWidth="1"/>
    <col min="1538" max="1792" width="9.140625" style="187"/>
    <col min="1793" max="1793" width="98.85546875" style="187" customWidth="1"/>
    <col min="1794" max="2048" width="9.140625" style="187"/>
    <col min="2049" max="2049" width="98.85546875" style="187" customWidth="1"/>
    <col min="2050" max="2304" width="9.140625" style="187"/>
    <col min="2305" max="2305" width="98.85546875" style="187" customWidth="1"/>
    <col min="2306" max="2560" width="9.140625" style="187"/>
    <col min="2561" max="2561" width="98.85546875" style="187" customWidth="1"/>
    <col min="2562" max="2816" width="9.140625" style="187"/>
    <col min="2817" max="2817" width="98.85546875" style="187" customWidth="1"/>
    <col min="2818" max="3072" width="9.140625" style="187"/>
    <col min="3073" max="3073" width="98.85546875" style="187" customWidth="1"/>
    <col min="3074" max="3328" width="9.140625" style="187"/>
    <col min="3329" max="3329" width="98.85546875" style="187" customWidth="1"/>
    <col min="3330" max="3584" width="9.140625" style="187"/>
    <col min="3585" max="3585" width="98.85546875" style="187" customWidth="1"/>
    <col min="3586" max="3840" width="9.140625" style="187"/>
    <col min="3841" max="3841" width="98.85546875" style="187" customWidth="1"/>
    <col min="3842" max="4096" width="9.140625" style="187"/>
    <col min="4097" max="4097" width="98.85546875" style="187" customWidth="1"/>
    <col min="4098" max="4352" width="9.140625" style="187"/>
    <col min="4353" max="4353" width="98.85546875" style="187" customWidth="1"/>
    <col min="4354" max="4608" width="9.140625" style="187"/>
    <col min="4609" max="4609" width="98.85546875" style="187" customWidth="1"/>
    <col min="4610" max="4864" width="9.140625" style="187"/>
    <col min="4865" max="4865" width="98.85546875" style="187" customWidth="1"/>
    <col min="4866" max="5120" width="9.140625" style="187"/>
    <col min="5121" max="5121" width="98.85546875" style="187" customWidth="1"/>
    <col min="5122" max="5376" width="9.140625" style="187"/>
    <col min="5377" max="5377" width="98.85546875" style="187" customWidth="1"/>
    <col min="5378" max="5632" width="9.140625" style="187"/>
    <col min="5633" max="5633" width="98.85546875" style="187" customWidth="1"/>
    <col min="5634" max="5888" width="9.140625" style="187"/>
    <col min="5889" max="5889" width="98.85546875" style="187" customWidth="1"/>
    <col min="5890" max="6144" width="9.140625" style="187"/>
    <col min="6145" max="6145" width="98.85546875" style="187" customWidth="1"/>
    <col min="6146" max="6400" width="9.140625" style="187"/>
    <col min="6401" max="6401" width="98.85546875" style="187" customWidth="1"/>
    <col min="6402" max="6656" width="9.140625" style="187"/>
    <col min="6657" max="6657" width="98.85546875" style="187" customWidth="1"/>
    <col min="6658" max="6912" width="9.140625" style="187"/>
    <col min="6913" max="6913" width="98.85546875" style="187" customWidth="1"/>
    <col min="6914" max="7168" width="9.140625" style="187"/>
    <col min="7169" max="7169" width="98.85546875" style="187" customWidth="1"/>
    <col min="7170" max="7424" width="9.140625" style="187"/>
    <col min="7425" max="7425" width="98.85546875" style="187" customWidth="1"/>
    <col min="7426" max="7680" width="9.140625" style="187"/>
    <col min="7681" max="7681" width="98.85546875" style="187" customWidth="1"/>
    <col min="7682" max="7936" width="9.140625" style="187"/>
    <col min="7937" max="7937" width="98.85546875" style="187" customWidth="1"/>
    <col min="7938" max="8192" width="9.140625" style="187"/>
    <col min="8193" max="8193" width="98.85546875" style="187" customWidth="1"/>
    <col min="8194" max="8448" width="9.140625" style="187"/>
    <col min="8449" max="8449" width="98.85546875" style="187" customWidth="1"/>
    <col min="8450" max="8704" width="9.140625" style="187"/>
    <col min="8705" max="8705" width="98.85546875" style="187" customWidth="1"/>
    <col min="8706" max="8960" width="9.140625" style="187"/>
    <col min="8961" max="8961" width="98.85546875" style="187" customWidth="1"/>
    <col min="8962" max="9216" width="9.140625" style="187"/>
    <col min="9217" max="9217" width="98.85546875" style="187" customWidth="1"/>
    <col min="9218" max="9472" width="9.140625" style="187"/>
    <col min="9473" max="9473" width="98.85546875" style="187" customWidth="1"/>
    <col min="9474" max="9728" width="9.140625" style="187"/>
    <col min="9729" max="9729" width="98.85546875" style="187" customWidth="1"/>
    <col min="9730" max="9984" width="9.140625" style="187"/>
    <col min="9985" max="9985" width="98.85546875" style="187" customWidth="1"/>
    <col min="9986" max="10240" width="9.140625" style="187"/>
    <col min="10241" max="10241" width="98.85546875" style="187" customWidth="1"/>
    <col min="10242" max="10496" width="9.140625" style="187"/>
    <col min="10497" max="10497" width="98.85546875" style="187" customWidth="1"/>
    <col min="10498" max="10752" width="9.140625" style="187"/>
    <col min="10753" max="10753" width="98.85546875" style="187" customWidth="1"/>
    <col min="10754" max="11008" width="9.140625" style="187"/>
    <col min="11009" max="11009" width="98.85546875" style="187" customWidth="1"/>
    <col min="11010" max="11264" width="9.140625" style="187"/>
    <col min="11265" max="11265" width="98.85546875" style="187" customWidth="1"/>
    <col min="11266" max="11520" width="9.140625" style="187"/>
    <col min="11521" max="11521" width="98.85546875" style="187" customWidth="1"/>
    <col min="11522" max="11776" width="9.140625" style="187"/>
    <col min="11777" max="11777" width="98.85546875" style="187" customWidth="1"/>
    <col min="11778" max="12032" width="9.140625" style="187"/>
    <col min="12033" max="12033" width="98.85546875" style="187" customWidth="1"/>
    <col min="12034" max="12288" width="9.140625" style="187"/>
    <col min="12289" max="12289" width="98.85546875" style="187" customWidth="1"/>
    <col min="12290" max="12544" width="9.140625" style="187"/>
    <col min="12545" max="12545" width="98.85546875" style="187" customWidth="1"/>
    <col min="12546" max="12800" width="9.140625" style="187"/>
    <col min="12801" max="12801" width="98.85546875" style="187" customWidth="1"/>
    <col min="12802" max="13056" width="9.140625" style="187"/>
    <col min="13057" max="13057" width="98.85546875" style="187" customWidth="1"/>
    <col min="13058" max="13312" width="9.140625" style="187"/>
    <col min="13313" max="13313" width="98.85546875" style="187" customWidth="1"/>
    <col min="13314" max="13568" width="9.140625" style="187"/>
    <col min="13569" max="13569" width="98.85546875" style="187" customWidth="1"/>
    <col min="13570" max="13824" width="9.140625" style="187"/>
    <col min="13825" max="13825" width="98.85546875" style="187" customWidth="1"/>
    <col min="13826" max="14080" width="9.140625" style="187"/>
    <col min="14081" max="14081" width="98.85546875" style="187" customWidth="1"/>
    <col min="14082" max="14336" width="9.140625" style="187"/>
    <col min="14337" max="14337" width="98.85546875" style="187" customWidth="1"/>
    <col min="14338" max="14592" width="9.140625" style="187"/>
    <col min="14593" max="14593" width="98.85546875" style="187" customWidth="1"/>
    <col min="14594" max="14848" width="9.140625" style="187"/>
    <col min="14849" max="14849" width="98.85546875" style="187" customWidth="1"/>
    <col min="14850" max="15104" width="9.140625" style="187"/>
    <col min="15105" max="15105" width="98.85546875" style="187" customWidth="1"/>
    <col min="15106" max="15360" width="9.140625" style="187"/>
    <col min="15361" max="15361" width="98.85546875" style="187" customWidth="1"/>
    <col min="15362" max="15616" width="9.140625" style="187"/>
    <col min="15617" max="15617" width="98.85546875" style="187" customWidth="1"/>
    <col min="15618" max="15872" width="9.140625" style="187"/>
    <col min="15873" max="15873" width="98.85546875" style="187" customWidth="1"/>
    <col min="15874" max="16128" width="9.140625" style="187"/>
    <col min="16129" max="16129" width="98.85546875" style="187" customWidth="1"/>
    <col min="16130" max="16384" width="9.140625" style="187"/>
  </cols>
  <sheetData>
    <row r="1" spans="1:1" s="185" customFormat="1" ht="110.1" customHeight="1" x14ac:dyDescent="0.25">
      <c r="A1" s="139"/>
    </row>
    <row r="2" spans="1:1" s="185" customFormat="1" ht="15" customHeight="1" x14ac:dyDescent="0.25">
      <c r="A2" s="139"/>
    </row>
    <row r="3" spans="1:1" ht="99.95" customHeight="1" x14ac:dyDescent="0.25">
      <c r="A3" s="186" t="s">
        <v>927</v>
      </c>
    </row>
    <row r="4" spans="1:1" ht="15" customHeight="1" x14ac:dyDescent="0.25"/>
    <row r="5" spans="1:1" ht="63" x14ac:dyDescent="0.25">
      <c r="A5" s="188" t="s">
        <v>928</v>
      </c>
    </row>
    <row r="6" spans="1:1" ht="40.5" customHeight="1" x14ac:dyDescent="0.25">
      <c r="A6" s="188" t="s">
        <v>929</v>
      </c>
    </row>
    <row r="7" spans="1:1" ht="143.25" customHeight="1" x14ac:dyDescent="0.25">
      <c r="A7" s="188" t="s">
        <v>930</v>
      </c>
    </row>
    <row r="8" spans="1:1" ht="204.75" x14ac:dyDescent="0.25">
      <c r="A8" s="188" t="s">
        <v>931</v>
      </c>
    </row>
    <row r="9" spans="1:1" ht="191.25" customHeight="1" x14ac:dyDescent="0.25">
      <c r="A9" s="188" t="s">
        <v>932</v>
      </c>
    </row>
    <row r="10" spans="1:1" ht="97.5" customHeight="1" x14ac:dyDescent="0.25">
      <c r="A10" s="188" t="s">
        <v>933</v>
      </c>
    </row>
    <row r="11" spans="1:1" ht="54.95" customHeight="1" x14ac:dyDescent="0.25">
      <c r="A11" s="188" t="s">
        <v>934</v>
      </c>
    </row>
  </sheetData>
  <pageMargins left="0.78740157480314965" right="0.39370078740157483" top="0.39370078740157483" bottom="0.39370078740157483" header="0.19685039370078741" footer="0.19685039370078741"/>
  <pageSetup paperSize="9" scale="89" fitToHeight="0" orientation="portrait" r:id="rId1"/>
  <headerFooter alignWithMargins="0">
    <oddFooter>&amp;C&amp;"Times New Roman,обычный"&amp;6Страница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outlinePr summaryBelow="0"/>
    <pageSetUpPr fitToPage="1"/>
  </sheetPr>
  <dimension ref="A1:S81"/>
  <sheetViews>
    <sheetView showGridLines="0" view="pageBreakPreview" zoomScaleNormal="120" zoomScaleSheetLayoutView="100" workbookViewId="0">
      <selection activeCell="D10" sqref="D10"/>
    </sheetView>
  </sheetViews>
  <sheetFormatPr defaultRowHeight="12.75" customHeight="1" x14ac:dyDescent="0.2"/>
  <cols>
    <col min="1" max="1" width="28.5703125" style="151" customWidth="1"/>
    <col min="2" max="2" width="15.7109375" style="151" customWidth="1"/>
    <col min="3" max="5" width="15.7109375" style="189" customWidth="1"/>
    <col min="6" max="17" width="13.7109375" style="151" customWidth="1"/>
    <col min="18" max="18" width="9.28515625" style="151" customWidth="1"/>
    <col min="19" max="19" width="13.7109375" style="151" customWidth="1"/>
    <col min="20" max="25" width="12.7109375" style="151" customWidth="1"/>
    <col min="26" max="31" width="11.7109375" style="151" customWidth="1"/>
    <col min="32" max="271" width="9.140625" style="151"/>
    <col min="272" max="272" width="47.7109375" style="151" customWidth="1"/>
    <col min="273" max="273" width="15" style="151" customWidth="1"/>
    <col min="274" max="275" width="14.42578125" style="151" customWidth="1"/>
    <col min="276" max="281" width="12.7109375" style="151" customWidth="1"/>
    <col min="282" max="287" width="11.7109375" style="151" customWidth="1"/>
    <col min="288" max="527" width="9.140625" style="151"/>
    <col min="528" max="528" width="47.7109375" style="151" customWidth="1"/>
    <col min="529" max="529" width="15" style="151" customWidth="1"/>
    <col min="530" max="531" width="14.42578125" style="151" customWidth="1"/>
    <col min="532" max="537" width="12.7109375" style="151" customWidth="1"/>
    <col min="538" max="543" width="11.7109375" style="151" customWidth="1"/>
    <col min="544" max="783" width="9.140625" style="151"/>
    <col min="784" max="784" width="47.7109375" style="151" customWidth="1"/>
    <col min="785" max="785" width="15" style="151" customWidth="1"/>
    <col min="786" max="787" width="14.42578125" style="151" customWidth="1"/>
    <col min="788" max="793" width="12.7109375" style="151" customWidth="1"/>
    <col min="794" max="799" width="11.7109375" style="151" customWidth="1"/>
    <col min="800" max="1039" width="9.140625" style="151"/>
    <col min="1040" max="1040" width="47.7109375" style="151" customWidth="1"/>
    <col min="1041" max="1041" width="15" style="151" customWidth="1"/>
    <col min="1042" max="1043" width="14.42578125" style="151" customWidth="1"/>
    <col min="1044" max="1049" width="12.7109375" style="151" customWidth="1"/>
    <col min="1050" max="1055" width="11.7109375" style="151" customWidth="1"/>
    <col min="1056" max="1295" width="9.140625" style="151"/>
    <col min="1296" max="1296" width="47.7109375" style="151" customWidth="1"/>
    <col min="1297" max="1297" width="15" style="151" customWidth="1"/>
    <col min="1298" max="1299" width="14.42578125" style="151" customWidth="1"/>
    <col min="1300" max="1305" width="12.7109375" style="151" customWidth="1"/>
    <col min="1306" max="1311" width="11.7109375" style="151" customWidth="1"/>
    <col min="1312" max="1551" width="9.140625" style="151"/>
    <col min="1552" max="1552" width="47.7109375" style="151" customWidth="1"/>
    <col min="1553" max="1553" width="15" style="151" customWidth="1"/>
    <col min="1554" max="1555" width="14.42578125" style="151" customWidth="1"/>
    <col min="1556" max="1561" width="12.7109375" style="151" customWidth="1"/>
    <col min="1562" max="1567" width="11.7109375" style="151" customWidth="1"/>
    <col min="1568" max="1807" width="9.140625" style="151"/>
    <col min="1808" max="1808" width="47.7109375" style="151" customWidth="1"/>
    <col min="1809" max="1809" width="15" style="151" customWidth="1"/>
    <col min="1810" max="1811" width="14.42578125" style="151" customWidth="1"/>
    <col min="1812" max="1817" width="12.7109375" style="151" customWidth="1"/>
    <col min="1818" max="1823" width="11.7109375" style="151" customWidth="1"/>
    <col min="1824" max="2063" width="9.140625" style="151"/>
    <col min="2064" max="2064" width="47.7109375" style="151" customWidth="1"/>
    <col min="2065" max="2065" width="15" style="151" customWidth="1"/>
    <col min="2066" max="2067" width="14.42578125" style="151" customWidth="1"/>
    <col min="2068" max="2073" width="12.7109375" style="151" customWidth="1"/>
    <col min="2074" max="2079" width="11.7109375" style="151" customWidth="1"/>
    <col min="2080" max="2319" width="9.140625" style="151"/>
    <col min="2320" max="2320" width="47.7109375" style="151" customWidth="1"/>
    <col min="2321" max="2321" width="15" style="151" customWidth="1"/>
    <col min="2322" max="2323" width="14.42578125" style="151" customWidth="1"/>
    <col min="2324" max="2329" width="12.7109375" style="151" customWidth="1"/>
    <col min="2330" max="2335" width="11.7109375" style="151" customWidth="1"/>
    <col min="2336" max="2575" width="9.140625" style="151"/>
    <col min="2576" max="2576" width="47.7109375" style="151" customWidth="1"/>
    <col min="2577" max="2577" width="15" style="151" customWidth="1"/>
    <col min="2578" max="2579" width="14.42578125" style="151" customWidth="1"/>
    <col min="2580" max="2585" width="12.7109375" style="151" customWidth="1"/>
    <col min="2586" max="2591" width="11.7109375" style="151" customWidth="1"/>
    <col min="2592" max="2831" width="9.140625" style="151"/>
    <col min="2832" max="2832" width="47.7109375" style="151" customWidth="1"/>
    <col min="2833" max="2833" width="15" style="151" customWidth="1"/>
    <col min="2834" max="2835" width="14.42578125" style="151" customWidth="1"/>
    <col min="2836" max="2841" width="12.7109375" style="151" customWidth="1"/>
    <col min="2842" max="2847" width="11.7109375" style="151" customWidth="1"/>
    <col min="2848" max="3087" width="9.140625" style="151"/>
    <col min="3088" max="3088" width="47.7109375" style="151" customWidth="1"/>
    <col min="3089" max="3089" width="15" style="151" customWidth="1"/>
    <col min="3090" max="3091" width="14.42578125" style="151" customWidth="1"/>
    <col min="3092" max="3097" width="12.7109375" style="151" customWidth="1"/>
    <col min="3098" max="3103" width="11.7109375" style="151" customWidth="1"/>
    <col min="3104" max="3343" width="9.140625" style="151"/>
    <col min="3344" max="3344" width="47.7109375" style="151" customWidth="1"/>
    <col min="3345" max="3345" width="15" style="151" customWidth="1"/>
    <col min="3346" max="3347" width="14.42578125" style="151" customWidth="1"/>
    <col min="3348" max="3353" width="12.7109375" style="151" customWidth="1"/>
    <col min="3354" max="3359" width="11.7109375" style="151" customWidth="1"/>
    <col min="3360" max="3599" width="9.140625" style="151"/>
    <col min="3600" max="3600" width="47.7109375" style="151" customWidth="1"/>
    <col min="3601" max="3601" width="15" style="151" customWidth="1"/>
    <col min="3602" max="3603" width="14.42578125" style="151" customWidth="1"/>
    <col min="3604" max="3609" width="12.7109375" style="151" customWidth="1"/>
    <col min="3610" max="3615" width="11.7109375" style="151" customWidth="1"/>
    <col min="3616" max="3855" width="9.140625" style="151"/>
    <col min="3856" max="3856" width="47.7109375" style="151" customWidth="1"/>
    <col min="3857" max="3857" width="15" style="151" customWidth="1"/>
    <col min="3858" max="3859" width="14.42578125" style="151" customWidth="1"/>
    <col min="3860" max="3865" width="12.7109375" style="151" customWidth="1"/>
    <col min="3866" max="3871" width="11.7109375" style="151" customWidth="1"/>
    <col min="3872" max="4111" width="9.140625" style="151"/>
    <col min="4112" max="4112" width="47.7109375" style="151" customWidth="1"/>
    <col min="4113" max="4113" width="15" style="151" customWidth="1"/>
    <col min="4114" max="4115" width="14.42578125" style="151" customWidth="1"/>
    <col min="4116" max="4121" width="12.7109375" style="151" customWidth="1"/>
    <col min="4122" max="4127" width="11.7109375" style="151" customWidth="1"/>
    <col min="4128" max="4367" width="9.140625" style="151"/>
    <col min="4368" max="4368" width="47.7109375" style="151" customWidth="1"/>
    <col min="4369" max="4369" width="15" style="151" customWidth="1"/>
    <col min="4370" max="4371" width="14.42578125" style="151" customWidth="1"/>
    <col min="4372" max="4377" width="12.7109375" style="151" customWidth="1"/>
    <col min="4378" max="4383" width="11.7109375" style="151" customWidth="1"/>
    <col min="4384" max="4623" width="9.140625" style="151"/>
    <col min="4624" max="4624" width="47.7109375" style="151" customWidth="1"/>
    <col min="4625" max="4625" width="15" style="151" customWidth="1"/>
    <col min="4626" max="4627" width="14.42578125" style="151" customWidth="1"/>
    <col min="4628" max="4633" width="12.7109375" style="151" customWidth="1"/>
    <col min="4634" max="4639" width="11.7109375" style="151" customWidth="1"/>
    <col min="4640" max="4879" width="9.140625" style="151"/>
    <col min="4880" max="4880" width="47.7109375" style="151" customWidth="1"/>
    <col min="4881" max="4881" width="15" style="151" customWidth="1"/>
    <col min="4882" max="4883" width="14.42578125" style="151" customWidth="1"/>
    <col min="4884" max="4889" width="12.7109375" style="151" customWidth="1"/>
    <col min="4890" max="4895" width="11.7109375" style="151" customWidth="1"/>
    <col min="4896" max="5135" width="9.140625" style="151"/>
    <col min="5136" max="5136" width="47.7109375" style="151" customWidth="1"/>
    <col min="5137" max="5137" width="15" style="151" customWidth="1"/>
    <col min="5138" max="5139" width="14.42578125" style="151" customWidth="1"/>
    <col min="5140" max="5145" width="12.7109375" style="151" customWidth="1"/>
    <col min="5146" max="5151" width="11.7109375" style="151" customWidth="1"/>
    <col min="5152" max="5391" width="9.140625" style="151"/>
    <col min="5392" max="5392" width="47.7109375" style="151" customWidth="1"/>
    <col min="5393" max="5393" width="15" style="151" customWidth="1"/>
    <col min="5394" max="5395" width="14.42578125" style="151" customWidth="1"/>
    <col min="5396" max="5401" width="12.7109375" style="151" customWidth="1"/>
    <col min="5402" max="5407" width="11.7109375" style="151" customWidth="1"/>
    <col min="5408" max="5647" width="9.140625" style="151"/>
    <col min="5648" max="5648" width="47.7109375" style="151" customWidth="1"/>
    <col min="5649" max="5649" width="15" style="151" customWidth="1"/>
    <col min="5650" max="5651" width="14.42578125" style="151" customWidth="1"/>
    <col min="5652" max="5657" width="12.7109375" style="151" customWidth="1"/>
    <col min="5658" max="5663" width="11.7109375" style="151" customWidth="1"/>
    <col min="5664" max="5903" width="9.140625" style="151"/>
    <col min="5904" max="5904" width="47.7109375" style="151" customWidth="1"/>
    <col min="5905" max="5905" width="15" style="151" customWidth="1"/>
    <col min="5906" max="5907" width="14.42578125" style="151" customWidth="1"/>
    <col min="5908" max="5913" width="12.7109375" style="151" customWidth="1"/>
    <col min="5914" max="5919" width="11.7109375" style="151" customWidth="1"/>
    <col min="5920" max="6159" width="9.140625" style="151"/>
    <col min="6160" max="6160" width="47.7109375" style="151" customWidth="1"/>
    <col min="6161" max="6161" width="15" style="151" customWidth="1"/>
    <col min="6162" max="6163" width="14.42578125" style="151" customWidth="1"/>
    <col min="6164" max="6169" width="12.7109375" style="151" customWidth="1"/>
    <col min="6170" max="6175" width="11.7109375" style="151" customWidth="1"/>
    <col min="6176" max="6415" width="9.140625" style="151"/>
    <col min="6416" max="6416" width="47.7109375" style="151" customWidth="1"/>
    <col min="6417" max="6417" width="15" style="151" customWidth="1"/>
    <col min="6418" max="6419" width="14.42578125" style="151" customWidth="1"/>
    <col min="6420" max="6425" width="12.7109375" style="151" customWidth="1"/>
    <col min="6426" max="6431" width="11.7109375" style="151" customWidth="1"/>
    <col min="6432" max="6671" width="9.140625" style="151"/>
    <col min="6672" max="6672" width="47.7109375" style="151" customWidth="1"/>
    <col min="6673" max="6673" width="15" style="151" customWidth="1"/>
    <col min="6674" max="6675" width="14.42578125" style="151" customWidth="1"/>
    <col min="6676" max="6681" width="12.7109375" style="151" customWidth="1"/>
    <col min="6682" max="6687" width="11.7109375" style="151" customWidth="1"/>
    <col min="6688" max="6927" width="9.140625" style="151"/>
    <col min="6928" max="6928" width="47.7109375" style="151" customWidth="1"/>
    <col min="6929" max="6929" width="15" style="151" customWidth="1"/>
    <col min="6930" max="6931" width="14.42578125" style="151" customWidth="1"/>
    <col min="6932" max="6937" width="12.7109375" style="151" customWidth="1"/>
    <col min="6938" max="6943" width="11.7109375" style="151" customWidth="1"/>
    <col min="6944" max="7183" width="9.140625" style="151"/>
    <col min="7184" max="7184" width="47.7109375" style="151" customWidth="1"/>
    <col min="7185" max="7185" width="15" style="151" customWidth="1"/>
    <col min="7186" max="7187" width="14.42578125" style="151" customWidth="1"/>
    <col min="7188" max="7193" width="12.7109375" style="151" customWidth="1"/>
    <col min="7194" max="7199" width="11.7109375" style="151" customWidth="1"/>
    <col min="7200" max="7439" width="9.140625" style="151"/>
    <col min="7440" max="7440" width="47.7109375" style="151" customWidth="1"/>
    <col min="7441" max="7441" width="15" style="151" customWidth="1"/>
    <col min="7442" max="7443" width="14.42578125" style="151" customWidth="1"/>
    <col min="7444" max="7449" width="12.7109375" style="151" customWidth="1"/>
    <col min="7450" max="7455" width="11.7109375" style="151" customWidth="1"/>
    <col min="7456" max="7695" width="9.140625" style="151"/>
    <col min="7696" max="7696" width="47.7109375" style="151" customWidth="1"/>
    <col min="7697" max="7697" width="15" style="151" customWidth="1"/>
    <col min="7698" max="7699" width="14.42578125" style="151" customWidth="1"/>
    <col min="7700" max="7705" width="12.7109375" style="151" customWidth="1"/>
    <col min="7706" max="7711" width="11.7109375" style="151" customWidth="1"/>
    <col min="7712" max="7951" width="9.140625" style="151"/>
    <col min="7952" max="7952" width="47.7109375" style="151" customWidth="1"/>
    <col min="7953" max="7953" width="15" style="151" customWidth="1"/>
    <col min="7954" max="7955" width="14.42578125" style="151" customWidth="1"/>
    <col min="7956" max="7961" width="12.7109375" style="151" customWidth="1"/>
    <col min="7962" max="7967" width="11.7109375" style="151" customWidth="1"/>
    <col min="7968" max="8207" width="9.140625" style="151"/>
    <col min="8208" max="8208" width="47.7109375" style="151" customWidth="1"/>
    <col min="8209" max="8209" width="15" style="151" customWidth="1"/>
    <col min="8210" max="8211" width="14.42578125" style="151" customWidth="1"/>
    <col min="8212" max="8217" width="12.7109375" style="151" customWidth="1"/>
    <col min="8218" max="8223" width="11.7109375" style="151" customWidth="1"/>
    <col min="8224" max="8463" width="9.140625" style="151"/>
    <col min="8464" max="8464" width="47.7109375" style="151" customWidth="1"/>
    <col min="8465" max="8465" width="15" style="151" customWidth="1"/>
    <col min="8466" max="8467" width="14.42578125" style="151" customWidth="1"/>
    <col min="8468" max="8473" width="12.7109375" style="151" customWidth="1"/>
    <col min="8474" max="8479" width="11.7109375" style="151" customWidth="1"/>
    <col min="8480" max="8719" width="9.140625" style="151"/>
    <col min="8720" max="8720" width="47.7109375" style="151" customWidth="1"/>
    <col min="8721" max="8721" width="15" style="151" customWidth="1"/>
    <col min="8722" max="8723" width="14.42578125" style="151" customWidth="1"/>
    <col min="8724" max="8729" width="12.7109375" style="151" customWidth="1"/>
    <col min="8730" max="8735" width="11.7109375" style="151" customWidth="1"/>
    <col min="8736" max="8975" width="9.140625" style="151"/>
    <col min="8976" max="8976" width="47.7109375" style="151" customWidth="1"/>
    <col min="8977" max="8977" width="15" style="151" customWidth="1"/>
    <col min="8978" max="8979" width="14.42578125" style="151" customWidth="1"/>
    <col min="8980" max="8985" width="12.7109375" style="151" customWidth="1"/>
    <col min="8986" max="8991" width="11.7109375" style="151" customWidth="1"/>
    <col min="8992" max="9231" width="9.140625" style="151"/>
    <col min="9232" max="9232" width="47.7109375" style="151" customWidth="1"/>
    <col min="9233" max="9233" width="15" style="151" customWidth="1"/>
    <col min="9234" max="9235" width="14.42578125" style="151" customWidth="1"/>
    <col min="9236" max="9241" width="12.7109375" style="151" customWidth="1"/>
    <col min="9242" max="9247" width="11.7109375" style="151" customWidth="1"/>
    <col min="9248" max="9487" width="9.140625" style="151"/>
    <col min="9488" max="9488" width="47.7109375" style="151" customWidth="1"/>
    <col min="9489" max="9489" width="15" style="151" customWidth="1"/>
    <col min="9490" max="9491" width="14.42578125" style="151" customWidth="1"/>
    <col min="9492" max="9497" width="12.7109375" style="151" customWidth="1"/>
    <col min="9498" max="9503" width="11.7109375" style="151" customWidth="1"/>
    <col min="9504" max="9743" width="9.140625" style="151"/>
    <col min="9744" max="9744" width="47.7109375" style="151" customWidth="1"/>
    <col min="9745" max="9745" width="15" style="151" customWidth="1"/>
    <col min="9746" max="9747" width="14.42578125" style="151" customWidth="1"/>
    <col min="9748" max="9753" width="12.7109375" style="151" customWidth="1"/>
    <col min="9754" max="9759" width="11.7109375" style="151" customWidth="1"/>
    <col min="9760" max="9999" width="9.140625" style="151"/>
    <col min="10000" max="10000" width="47.7109375" style="151" customWidth="1"/>
    <col min="10001" max="10001" width="15" style="151" customWidth="1"/>
    <col min="10002" max="10003" width="14.42578125" style="151" customWidth="1"/>
    <col min="10004" max="10009" width="12.7109375" style="151" customWidth="1"/>
    <col min="10010" max="10015" width="11.7109375" style="151" customWidth="1"/>
    <col min="10016" max="10255" width="9.140625" style="151"/>
    <col min="10256" max="10256" width="47.7109375" style="151" customWidth="1"/>
    <col min="10257" max="10257" width="15" style="151" customWidth="1"/>
    <col min="10258" max="10259" width="14.42578125" style="151" customWidth="1"/>
    <col min="10260" max="10265" width="12.7109375" style="151" customWidth="1"/>
    <col min="10266" max="10271" width="11.7109375" style="151" customWidth="1"/>
    <col min="10272" max="10511" width="9.140625" style="151"/>
    <col min="10512" max="10512" width="47.7109375" style="151" customWidth="1"/>
    <col min="10513" max="10513" width="15" style="151" customWidth="1"/>
    <col min="10514" max="10515" width="14.42578125" style="151" customWidth="1"/>
    <col min="10516" max="10521" width="12.7109375" style="151" customWidth="1"/>
    <col min="10522" max="10527" width="11.7109375" style="151" customWidth="1"/>
    <col min="10528" max="10767" width="9.140625" style="151"/>
    <col min="10768" max="10768" width="47.7109375" style="151" customWidth="1"/>
    <col min="10769" max="10769" width="15" style="151" customWidth="1"/>
    <col min="10770" max="10771" width="14.42578125" style="151" customWidth="1"/>
    <col min="10772" max="10777" width="12.7109375" style="151" customWidth="1"/>
    <col min="10778" max="10783" width="11.7109375" style="151" customWidth="1"/>
    <col min="10784" max="11023" width="9.140625" style="151"/>
    <col min="11024" max="11024" width="47.7109375" style="151" customWidth="1"/>
    <col min="11025" max="11025" width="15" style="151" customWidth="1"/>
    <col min="11026" max="11027" width="14.42578125" style="151" customWidth="1"/>
    <col min="11028" max="11033" width="12.7109375" style="151" customWidth="1"/>
    <col min="11034" max="11039" width="11.7109375" style="151" customWidth="1"/>
    <col min="11040" max="11279" width="9.140625" style="151"/>
    <col min="11280" max="11280" width="47.7109375" style="151" customWidth="1"/>
    <col min="11281" max="11281" width="15" style="151" customWidth="1"/>
    <col min="11282" max="11283" width="14.42578125" style="151" customWidth="1"/>
    <col min="11284" max="11289" width="12.7109375" style="151" customWidth="1"/>
    <col min="11290" max="11295" width="11.7109375" style="151" customWidth="1"/>
    <col min="11296" max="11535" width="9.140625" style="151"/>
    <col min="11536" max="11536" width="47.7109375" style="151" customWidth="1"/>
    <col min="11537" max="11537" width="15" style="151" customWidth="1"/>
    <col min="11538" max="11539" width="14.42578125" style="151" customWidth="1"/>
    <col min="11540" max="11545" width="12.7109375" style="151" customWidth="1"/>
    <col min="11546" max="11551" width="11.7109375" style="151" customWidth="1"/>
    <col min="11552" max="11791" width="9.140625" style="151"/>
    <col min="11792" max="11792" width="47.7109375" style="151" customWidth="1"/>
    <col min="11793" max="11793" width="15" style="151" customWidth="1"/>
    <col min="11794" max="11795" width="14.42578125" style="151" customWidth="1"/>
    <col min="11796" max="11801" width="12.7109375" style="151" customWidth="1"/>
    <col min="11802" max="11807" width="11.7109375" style="151" customWidth="1"/>
    <col min="11808" max="12047" width="9.140625" style="151"/>
    <col min="12048" max="12048" width="47.7109375" style="151" customWidth="1"/>
    <col min="12049" max="12049" width="15" style="151" customWidth="1"/>
    <col min="12050" max="12051" width="14.42578125" style="151" customWidth="1"/>
    <col min="12052" max="12057" width="12.7109375" style="151" customWidth="1"/>
    <col min="12058" max="12063" width="11.7109375" style="151" customWidth="1"/>
    <col min="12064" max="12303" width="9.140625" style="151"/>
    <col min="12304" max="12304" width="47.7109375" style="151" customWidth="1"/>
    <col min="12305" max="12305" width="15" style="151" customWidth="1"/>
    <col min="12306" max="12307" width="14.42578125" style="151" customWidth="1"/>
    <col min="12308" max="12313" width="12.7109375" style="151" customWidth="1"/>
    <col min="12314" max="12319" width="11.7109375" style="151" customWidth="1"/>
    <col min="12320" max="12559" width="9.140625" style="151"/>
    <col min="12560" max="12560" width="47.7109375" style="151" customWidth="1"/>
    <col min="12561" max="12561" width="15" style="151" customWidth="1"/>
    <col min="12562" max="12563" width="14.42578125" style="151" customWidth="1"/>
    <col min="12564" max="12569" width="12.7109375" style="151" customWidth="1"/>
    <col min="12570" max="12575" width="11.7109375" style="151" customWidth="1"/>
    <col min="12576" max="12815" width="9.140625" style="151"/>
    <col min="12816" max="12816" width="47.7109375" style="151" customWidth="1"/>
    <col min="12817" max="12817" width="15" style="151" customWidth="1"/>
    <col min="12818" max="12819" width="14.42578125" style="151" customWidth="1"/>
    <col min="12820" max="12825" width="12.7109375" style="151" customWidth="1"/>
    <col min="12826" max="12831" width="11.7109375" style="151" customWidth="1"/>
    <col min="12832" max="13071" width="9.140625" style="151"/>
    <col min="13072" max="13072" width="47.7109375" style="151" customWidth="1"/>
    <col min="13073" max="13073" width="15" style="151" customWidth="1"/>
    <col min="13074" max="13075" width="14.42578125" style="151" customWidth="1"/>
    <col min="13076" max="13081" width="12.7109375" style="151" customWidth="1"/>
    <col min="13082" max="13087" width="11.7109375" style="151" customWidth="1"/>
    <col min="13088" max="13327" width="9.140625" style="151"/>
    <col min="13328" max="13328" width="47.7109375" style="151" customWidth="1"/>
    <col min="13329" max="13329" width="15" style="151" customWidth="1"/>
    <col min="13330" max="13331" width="14.42578125" style="151" customWidth="1"/>
    <col min="13332" max="13337" width="12.7109375" style="151" customWidth="1"/>
    <col min="13338" max="13343" width="11.7109375" style="151" customWidth="1"/>
    <col min="13344" max="13583" width="9.140625" style="151"/>
    <col min="13584" max="13584" width="47.7109375" style="151" customWidth="1"/>
    <col min="13585" max="13585" width="15" style="151" customWidth="1"/>
    <col min="13586" max="13587" width="14.42578125" style="151" customWidth="1"/>
    <col min="13588" max="13593" width="12.7109375" style="151" customWidth="1"/>
    <col min="13594" max="13599" width="11.7109375" style="151" customWidth="1"/>
    <col min="13600" max="13839" width="9.140625" style="151"/>
    <col min="13840" max="13840" width="47.7109375" style="151" customWidth="1"/>
    <col min="13841" max="13841" width="15" style="151" customWidth="1"/>
    <col min="13842" max="13843" width="14.42578125" style="151" customWidth="1"/>
    <col min="13844" max="13849" width="12.7109375" style="151" customWidth="1"/>
    <col min="13850" max="13855" width="11.7109375" style="151" customWidth="1"/>
    <col min="13856" max="14095" width="9.140625" style="151"/>
    <col min="14096" max="14096" width="47.7109375" style="151" customWidth="1"/>
    <col min="14097" max="14097" width="15" style="151" customWidth="1"/>
    <col min="14098" max="14099" width="14.42578125" style="151" customWidth="1"/>
    <col min="14100" max="14105" width="12.7109375" style="151" customWidth="1"/>
    <col min="14106" max="14111" width="11.7109375" style="151" customWidth="1"/>
    <col min="14112" max="14351" width="9.140625" style="151"/>
    <col min="14352" max="14352" width="47.7109375" style="151" customWidth="1"/>
    <col min="14353" max="14353" width="15" style="151" customWidth="1"/>
    <col min="14354" max="14355" width="14.42578125" style="151" customWidth="1"/>
    <col min="14356" max="14361" width="12.7109375" style="151" customWidth="1"/>
    <col min="14362" max="14367" width="11.7109375" style="151" customWidth="1"/>
    <col min="14368" max="14607" width="9.140625" style="151"/>
    <col min="14608" max="14608" width="47.7109375" style="151" customWidth="1"/>
    <col min="14609" max="14609" width="15" style="151" customWidth="1"/>
    <col min="14610" max="14611" width="14.42578125" style="151" customWidth="1"/>
    <col min="14612" max="14617" width="12.7109375" style="151" customWidth="1"/>
    <col min="14618" max="14623" width="11.7109375" style="151" customWidth="1"/>
    <col min="14624" max="14863" width="9.140625" style="151"/>
    <col min="14864" max="14864" width="47.7109375" style="151" customWidth="1"/>
    <col min="14865" max="14865" width="15" style="151" customWidth="1"/>
    <col min="14866" max="14867" width="14.42578125" style="151" customWidth="1"/>
    <col min="14868" max="14873" width="12.7109375" style="151" customWidth="1"/>
    <col min="14874" max="14879" width="11.7109375" style="151" customWidth="1"/>
    <col min="14880" max="15119" width="9.140625" style="151"/>
    <col min="15120" max="15120" width="47.7109375" style="151" customWidth="1"/>
    <col min="15121" max="15121" width="15" style="151" customWidth="1"/>
    <col min="15122" max="15123" width="14.42578125" style="151" customWidth="1"/>
    <col min="15124" max="15129" width="12.7109375" style="151" customWidth="1"/>
    <col min="15130" max="15135" width="11.7109375" style="151" customWidth="1"/>
    <col min="15136" max="15375" width="9.140625" style="151"/>
    <col min="15376" max="15376" width="47.7109375" style="151" customWidth="1"/>
    <col min="15377" max="15377" width="15" style="151" customWidth="1"/>
    <col min="15378" max="15379" width="14.42578125" style="151" customWidth="1"/>
    <col min="15380" max="15385" width="12.7109375" style="151" customWidth="1"/>
    <col min="15386" max="15391" width="11.7109375" style="151" customWidth="1"/>
    <col min="15392" max="15631" width="9.140625" style="151"/>
    <col min="15632" max="15632" width="47.7109375" style="151" customWidth="1"/>
    <col min="15633" max="15633" width="15" style="151" customWidth="1"/>
    <col min="15634" max="15635" width="14.42578125" style="151" customWidth="1"/>
    <col min="15636" max="15641" width="12.7109375" style="151" customWidth="1"/>
    <col min="15642" max="15647" width="11.7109375" style="151" customWidth="1"/>
    <col min="15648" max="15887" width="9.140625" style="151"/>
    <col min="15888" max="15888" width="47.7109375" style="151" customWidth="1"/>
    <col min="15889" max="15889" width="15" style="151" customWidth="1"/>
    <col min="15890" max="15891" width="14.42578125" style="151" customWidth="1"/>
    <col min="15892" max="15897" width="12.7109375" style="151" customWidth="1"/>
    <col min="15898" max="15903" width="11.7109375" style="151" customWidth="1"/>
    <col min="15904" max="16143" width="9.140625" style="151"/>
    <col min="16144" max="16144" width="47.7109375" style="151" customWidth="1"/>
    <col min="16145" max="16145" width="15" style="151" customWidth="1"/>
    <col min="16146" max="16147" width="14.42578125" style="151" customWidth="1"/>
    <col min="16148" max="16153" width="12.7109375" style="151" customWidth="1"/>
    <col min="16154" max="16159" width="11.7109375" style="151" customWidth="1"/>
    <col min="16160" max="16384" width="9.140625" style="151"/>
  </cols>
  <sheetData>
    <row r="1" spans="1:19" s="149" customFormat="1" ht="99.95" customHeight="1" x14ac:dyDescent="0.2">
      <c r="A1" s="148"/>
      <c r="B1" s="53"/>
      <c r="C1" s="55"/>
      <c r="D1" s="55"/>
      <c r="E1" s="55"/>
      <c r="F1" s="53"/>
      <c r="G1" s="53"/>
      <c r="H1" s="53"/>
      <c r="I1" s="53"/>
      <c r="J1" s="53"/>
      <c r="K1" s="53"/>
      <c r="L1" s="53"/>
      <c r="M1" s="53"/>
      <c r="N1" s="53"/>
      <c r="O1" s="53"/>
      <c r="P1" s="53"/>
      <c r="Q1" s="53"/>
      <c r="R1" s="53"/>
      <c r="S1" s="53"/>
    </row>
    <row r="2" spans="1:19" ht="15" customHeight="1" x14ac:dyDescent="0.2">
      <c r="A2" s="150"/>
    </row>
    <row r="3" spans="1:19" s="152" customFormat="1" ht="80.099999999999994" customHeight="1" x14ac:dyDescent="0.2">
      <c r="A3" s="212" t="s">
        <v>935</v>
      </c>
      <c r="B3" s="212"/>
      <c r="C3" s="212"/>
      <c r="D3" s="212"/>
      <c r="E3" s="212"/>
      <c r="F3" s="190"/>
      <c r="G3" s="190"/>
      <c r="H3" s="190"/>
      <c r="I3" s="190"/>
      <c r="J3" s="190"/>
      <c r="K3" s="190"/>
      <c r="L3" s="190"/>
      <c r="M3" s="190"/>
      <c r="N3" s="190"/>
      <c r="O3" s="190"/>
      <c r="P3" s="190"/>
      <c r="Q3" s="190"/>
      <c r="R3" s="191"/>
      <c r="S3" s="191"/>
    </row>
    <row r="4" spans="1:19" ht="15" customHeight="1" x14ac:dyDescent="0.2">
      <c r="A4" s="192"/>
      <c r="C4" s="193"/>
      <c r="D4" s="154"/>
      <c r="E4" s="154" t="s">
        <v>1</v>
      </c>
      <c r="F4" s="192"/>
      <c r="H4" s="192"/>
      <c r="I4" s="192"/>
    </row>
    <row r="5" spans="1:19" ht="15" customHeight="1" x14ac:dyDescent="0.2">
      <c r="A5" s="219" t="s">
        <v>2</v>
      </c>
      <c r="B5" s="219" t="s">
        <v>888</v>
      </c>
      <c r="C5" s="220" t="s">
        <v>936</v>
      </c>
      <c r="D5" s="220"/>
      <c r="E5" s="220"/>
      <c r="F5" s="192"/>
      <c r="H5" s="192"/>
      <c r="I5" s="192"/>
    </row>
    <row r="6" spans="1:19" s="196" customFormat="1" ht="70.150000000000006" customHeight="1" x14ac:dyDescent="0.2">
      <c r="A6" s="219"/>
      <c r="B6" s="219"/>
      <c r="C6" s="194" t="s">
        <v>937</v>
      </c>
      <c r="D6" s="194" t="s">
        <v>938</v>
      </c>
      <c r="E6" s="194" t="s">
        <v>939</v>
      </c>
      <c r="F6" s="195"/>
      <c r="G6" s="195"/>
    </row>
    <row r="7" spans="1:19" ht="20.100000000000001" customHeight="1" x14ac:dyDescent="0.2">
      <c r="A7" s="157" t="s">
        <v>891</v>
      </c>
      <c r="B7" s="197">
        <v>250</v>
      </c>
      <c r="C7" s="197">
        <v>50</v>
      </c>
      <c r="D7" s="197">
        <v>75</v>
      </c>
      <c r="E7" s="197">
        <v>125</v>
      </c>
    </row>
    <row r="8" spans="1:19" ht="20.100000000000001" customHeight="1" x14ac:dyDescent="0.2">
      <c r="A8" s="157" t="s">
        <v>896</v>
      </c>
      <c r="B8" s="197">
        <v>20</v>
      </c>
      <c r="C8" s="197"/>
      <c r="D8" s="197">
        <v>20</v>
      </c>
      <c r="E8" s="197"/>
    </row>
    <row r="9" spans="1:19" ht="20.100000000000001" customHeight="1" x14ac:dyDescent="0.2">
      <c r="A9" s="157" t="s">
        <v>898</v>
      </c>
      <c r="B9" s="197">
        <v>125</v>
      </c>
      <c r="C9" s="197"/>
      <c r="D9" s="197"/>
      <c r="E9" s="197">
        <v>125</v>
      </c>
    </row>
    <row r="10" spans="1:19" ht="20.100000000000001" customHeight="1" x14ac:dyDescent="0.2">
      <c r="A10" s="157" t="s">
        <v>899</v>
      </c>
      <c r="B10" s="197">
        <v>130</v>
      </c>
      <c r="C10" s="197">
        <v>30</v>
      </c>
      <c r="D10" s="197">
        <v>100</v>
      </c>
      <c r="E10" s="197"/>
    </row>
    <row r="11" spans="1:19" ht="20.100000000000001" customHeight="1" x14ac:dyDescent="0.2">
      <c r="A11" s="157" t="s">
        <v>901</v>
      </c>
      <c r="B11" s="197">
        <v>300</v>
      </c>
      <c r="C11" s="197"/>
      <c r="D11" s="197">
        <v>50</v>
      </c>
      <c r="E11" s="197">
        <v>250</v>
      </c>
    </row>
    <row r="12" spans="1:19" ht="20.100000000000001" customHeight="1" x14ac:dyDescent="0.2">
      <c r="A12" s="157" t="s">
        <v>904</v>
      </c>
      <c r="B12" s="197">
        <v>20</v>
      </c>
      <c r="C12" s="197">
        <v>20</v>
      </c>
      <c r="D12" s="197"/>
      <c r="E12" s="197"/>
    </row>
    <row r="13" spans="1:19" s="156" customFormat="1" ht="20.100000000000001" customHeight="1" x14ac:dyDescent="0.2">
      <c r="A13" s="160" t="s">
        <v>97</v>
      </c>
      <c r="B13" s="198">
        <v>845</v>
      </c>
      <c r="C13" s="198">
        <v>100</v>
      </c>
      <c r="D13" s="198">
        <v>245</v>
      </c>
      <c r="E13" s="198">
        <v>500</v>
      </c>
    </row>
    <row r="14" spans="1:19" ht="24.95" customHeight="1" x14ac:dyDescent="0.2"/>
    <row r="15" spans="1:19" ht="24.95" customHeight="1" x14ac:dyDescent="0.2"/>
    <row r="16" spans="1:19" ht="24.95" customHeight="1" x14ac:dyDescent="0.2"/>
    <row r="17" ht="24.95" customHeight="1" x14ac:dyDescent="0.2"/>
    <row r="18" ht="24.95" customHeight="1" x14ac:dyDescent="0.2"/>
    <row r="19" ht="24.95" customHeight="1" x14ac:dyDescent="0.2"/>
    <row r="20" ht="24.95" customHeight="1" x14ac:dyDescent="0.2"/>
    <row r="21" ht="24.95" customHeight="1" x14ac:dyDescent="0.2"/>
    <row r="22" ht="24.95" customHeight="1" x14ac:dyDescent="0.2"/>
    <row r="23" ht="24.95" customHeight="1" x14ac:dyDescent="0.2"/>
    <row r="24" ht="24.95" customHeight="1" x14ac:dyDescent="0.2"/>
    <row r="25" ht="24.95" customHeight="1" x14ac:dyDescent="0.2"/>
    <row r="26" ht="24.95" customHeight="1" x14ac:dyDescent="0.2"/>
    <row r="27" ht="24.95" customHeight="1" x14ac:dyDescent="0.2"/>
    <row r="28" ht="24.95" customHeight="1" x14ac:dyDescent="0.2"/>
    <row r="29" ht="24.95" customHeight="1" x14ac:dyDescent="0.2"/>
    <row r="30" ht="24.95" customHeight="1" x14ac:dyDescent="0.2"/>
    <row r="31" ht="24.95" customHeight="1" x14ac:dyDescent="0.2"/>
    <row r="32" ht="24.95"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row r="41" ht="24.95" customHeight="1" x14ac:dyDescent="0.2"/>
    <row r="42" ht="24.95" customHeight="1" x14ac:dyDescent="0.2"/>
    <row r="43" ht="24.95" customHeight="1" x14ac:dyDescent="0.2"/>
    <row r="44" ht="24.95" customHeight="1" x14ac:dyDescent="0.2"/>
    <row r="45" ht="24.95" customHeight="1" x14ac:dyDescent="0.2"/>
    <row r="46" ht="24.95" customHeight="1" x14ac:dyDescent="0.2"/>
    <row r="47" ht="24.95" customHeight="1" x14ac:dyDescent="0.2"/>
    <row r="48" ht="24.95" customHeight="1" x14ac:dyDescent="0.2"/>
    <row r="49" ht="24.95" customHeight="1" x14ac:dyDescent="0.2"/>
    <row r="50" ht="24.95" customHeight="1" x14ac:dyDescent="0.2"/>
    <row r="51" ht="24.95" customHeight="1" x14ac:dyDescent="0.2"/>
    <row r="52" ht="24.95" customHeight="1" x14ac:dyDescent="0.2"/>
    <row r="53" ht="24.95" customHeight="1" x14ac:dyDescent="0.2"/>
    <row r="54" ht="24.95" customHeight="1" x14ac:dyDescent="0.2"/>
    <row r="55" ht="24.95" customHeight="1" x14ac:dyDescent="0.2"/>
    <row r="56" ht="24.95" customHeight="1" x14ac:dyDescent="0.2"/>
    <row r="57" ht="24.95" customHeight="1" x14ac:dyDescent="0.2"/>
    <row r="58" ht="24.95" customHeight="1" x14ac:dyDescent="0.2"/>
    <row r="59" ht="24.95" customHeight="1" x14ac:dyDescent="0.2"/>
    <row r="60" ht="24.95" customHeight="1" x14ac:dyDescent="0.2"/>
    <row r="61" ht="24.95" customHeight="1" x14ac:dyDescent="0.2"/>
    <row r="62" ht="24.95" customHeight="1" x14ac:dyDescent="0.2"/>
    <row r="63" ht="24.95" customHeight="1" x14ac:dyDescent="0.2"/>
    <row r="64" ht="24.95" customHeight="1" x14ac:dyDescent="0.2"/>
    <row r="65" ht="24.95" customHeight="1" x14ac:dyDescent="0.2"/>
    <row r="66" ht="24.95" customHeight="1" x14ac:dyDescent="0.2"/>
    <row r="67" ht="24.95" customHeight="1" x14ac:dyDescent="0.2"/>
    <row r="68" ht="24.95" customHeight="1" x14ac:dyDescent="0.2"/>
    <row r="69" ht="24.95" customHeight="1" x14ac:dyDescent="0.2"/>
    <row r="70" ht="24.95" customHeight="1" x14ac:dyDescent="0.2"/>
    <row r="71" ht="24.95" customHeight="1" x14ac:dyDescent="0.2"/>
    <row r="72" ht="24.95" customHeight="1" x14ac:dyDescent="0.2"/>
    <row r="73" ht="24.95" customHeight="1" x14ac:dyDescent="0.2"/>
    <row r="74" ht="24.95" customHeight="1" x14ac:dyDescent="0.2"/>
    <row r="75" ht="24.95" customHeight="1" x14ac:dyDescent="0.2"/>
    <row r="76" ht="24.95" customHeight="1" x14ac:dyDescent="0.2"/>
    <row r="77" ht="24.95" customHeight="1" x14ac:dyDescent="0.2"/>
    <row r="78" ht="24.95" customHeight="1" x14ac:dyDescent="0.2"/>
    <row r="79" ht="24.95" customHeight="1" x14ac:dyDescent="0.2"/>
    <row r="80" ht="24.95" customHeight="1" x14ac:dyDescent="0.2"/>
    <row r="81" ht="24.95" customHeight="1" x14ac:dyDescent="0.2"/>
  </sheetData>
  <mergeCells count="4">
    <mergeCell ref="A3:E3"/>
    <mergeCell ref="A5:A6"/>
    <mergeCell ref="B5:B6"/>
    <mergeCell ref="C5:E5"/>
  </mergeCells>
  <printOptions horizontalCentered="1"/>
  <pageMargins left="0.78740157480314965"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pageSetUpPr fitToPage="1"/>
  </sheetPr>
  <dimension ref="A1:A17"/>
  <sheetViews>
    <sheetView view="pageBreakPreview" zoomScaleSheetLayoutView="100" workbookViewId="0">
      <selection activeCell="D3" sqref="D3"/>
    </sheetView>
  </sheetViews>
  <sheetFormatPr defaultRowHeight="15.75" x14ac:dyDescent="0.2"/>
  <cols>
    <col min="1" max="1" width="101.7109375" style="140" customWidth="1"/>
    <col min="2" max="256" width="9.140625" style="140"/>
    <col min="257" max="257" width="98.85546875" style="140" customWidth="1"/>
    <col min="258" max="512" width="9.140625" style="140"/>
    <col min="513" max="513" width="98.85546875" style="140" customWidth="1"/>
    <col min="514" max="768" width="9.140625" style="140"/>
    <col min="769" max="769" width="98.85546875" style="140" customWidth="1"/>
    <col min="770" max="1024" width="9.140625" style="140"/>
    <col min="1025" max="1025" width="98.85546875" style="140" customWidth="1"/>
    <col min="1026" max="1280" width="9.140625" style="140"/>
    <col min="1281" max="1281" width="98.85546875" style="140" customWidth="1"/>
    <col min="1282" max="1536" width="9.140625" style="140"/>
    <col min="1537" max="1537" width="98.85546875" style="140" customWidth="1"/>
    <col min="1538" max="1792" width="9.140625" style="140"/>
    <col min="1793" max="1793" width="98.85546875" style="140" customWidth="1"/>
    <col min="1794" max="2048" width="9.140625" style="140"/>
    <col min="2049" max="2049" width="98.85546875" style="140" customWidth="1"/>
    <col min="2050" max="2304" width="9.140625" style="140"/>
    <col min="2305" max="2305" width="98.85546875" style="140" customWidth="1"/>
    <col min="2306" max="2560" width="9.140625" style="140"/>
    <col min="2561" max="2561" width="98.85546875" style="140" customWidth="1"/>
    <col min="2562" max="2816" width="9.140625" style="140"/>
    <col min="2817" max="2817" width="98.85546875" style="140" customWidth="1"/>
    <col min="2818" max="3072" width="9.140625" style="140"/>
    <col min="3073" max="3073" width="98.85546875" style="140" customWidth="1"/>
    <col min="3074" max="3328" width="9.140625" style="140"/>
    <col min="3329" max="3329" width="98.85546875" style="140" customWidth="1"/>
    <col min="3330" max="3584" width="9.140625" style="140"/>
    <col min="3585" max="3585" width="98.85546875" style="140" customWidth="1"/>
    <col min="3586" max="3840" width="9.140625" style="140"/>
    <col min="3841" max="3841" width="98.85546875" style="140" customWidth="1"/>
    <col min="3842" max="4096" width="9.140625" style="140"/>
    <col min="4097" max="4097" width="98.85546875" style="140" customWidth="1"/>
    <col min="4098" max="4352" width="9.140625" style="140"/>
    <col min="4353" max="4353" width="98.85546875" style="140" customWidth="1"/>
    <col min="4354" max="4608" width="9.140625" style="140"/>
    <col min="4609" max="4609" width="98.85546875" style="140" customWidth="1"/>
    <col min="4610" max="4864" width="9.140625" style="140"/>
    <col min="4865" max="4865" width="98.85546875" style="140" customWidth="1"/>
    <col min="4866" max="5120" width="9.140625" style="140"/>
    <col min="5121" max="5121" width="98.85546875" style="140" customWidth="1"/>
    <col min="5122" max="5376" width="9.140625" style="140"/>
    <col min="5377" max="5377" width="98.85546875" style="140" customWidth="1"/>
    <col min="5378" max="5632" width="9.140625" style="140"/>
    <col min="5633" max="5633" width="98.85546875" style="140" customWidth="1"/>
    <col min="5634" max="5888" width="9.140625" style="140"/>
    <col min="5889" max="5889" width="98.85546875" style="140" customWidth="1"/>
    <col min="5890" max="6144" width="9.140625" style="140"/>
    <col min="6145" max="6145" width="98.85546875" style="140" customWidth="1"/>
    <col min="6146" max="6400" width="9.140625" style="140"/>
    <col min="6401" max="6401" width="98.85546875" style="140" customWidth="1"/>
    <col min="6402" max="6656" width="9.140625" style="140"/>
    <col min="6657" max="6657" width="98.85546875" style="140" customWidth="1"/>
    <col min="6658" max="6912" width="9.140625" style="140"/>
    <col min="6913" max="6913" width="98.85546875" style="140" customWidth="1"/>
    <col min="6914" max="7168" width="9.140625" style="140"/>
    <col min="7169" max="7169" width="98.85546875" style="140" customWidth="1"/>
    <col min="7170" max="7424" width="9.140625" style="140"/>
    <col min="7425" max="7425" width="98.85546875" style="140" customWidth="1"/>
    <col min="7426" max="7680" width="9.140625" style="140"/>
    <col min="7681" max="7681" width="98.85546875" style="140" customWidth="1"/>
    <col min="7682" max="7936" width="9.140625" style="140"/>
    <col min="7937" max="7937" width="98.85546875" style="140" customWidth="1"/>
    <col min="7938" max="8192" width="9.140625" style="140"/>
    <col min="8193" max="8193" width="98.85546875" style="140" customWidth="1"/>
    <col min="8194" max="8448" width="9.140625" style="140"/>
    <col min="8449" max="8449" width="98.85546875" style="140" customWidth="1"/>
    <col min="8450" max="8704" width="9.140625" style="140"/>
    <col min="8705" max="8705" width="98.85546875" style="140" customWidth="1"/>
    <col min="8706" max="8960" width="9.140625" style="140"/>
    <col min="8961" max="8961" width="98.85546875" style="140" customWidth="1"/>
    <col min="8962" max="9216" width="9.140625" style="140"/>
    <col min="9217" max="9217" width="98.85546875" style="140" customWidth="1"/>
    <col min="9218" max="9472" width="9.140625" style="140"/>
    <col min="9473" max="9473" width="98.85546875" style="140" customWidth="1"/>
    <col min="9474" max="9728" width="9.140625" style="140"/>
    <col min="9729" max="9729" width="98.85546875" style="140" customWidth="1"/>
    <col min="9730" max="9984" width="9.140625" style="140"/>
    <col min="9985" max="9985" width="98.85546875" style="140" customWidth="1"/>
    <col min="9986" max="10240" width="9.140625" style="140"/>
    <col min="10241" max="10241" width="98.85546875" style="140" customWidth="1"/>
    <col min="10242" max="10496" width="9.140625" style="140"/>
    <col min="10497" max="10497" width="98.85546875" style="140" customWidth="1"/>
    <col min="10498" max="10752" width="9.140625" style="140"/>
    <col min="10753" max="10753" width="98.85546875" style="140" customWidth="1"/>
    <col min="10754" max="11008" width="9.140625" style="140"/>
    <col min="11009" max="11009" width="98.85546875" style="140" customWidth="1"/>
    <col min="11010" max="11264" width="9.140625" style="140"/>
    <col min="11265" max="11265" width="98.85546875" style="140" customWidth="1"/>
    <col min="11266" max="11520" width="9.140625" style="140"/>
    <col min="11521" max="11521" width="98.85546875" style="140" customWidth="1"/>
    <col min="11522" max="11776" width="9.140625" style="140"/>
    <col min="11777" max="11777" width="98.85546875" style="140" customWidth="1"/>
    <col min="11778" max="12032" width="9.140625" style="140"/>
    <col min="12033" max="12033" width="98.85546875" style="140" customWidth="1"/>
    <col min="12034" max="12288" width="9.140625" style="140"/>
    <col min="12289" max="12289" width="98.85546875" style="140" customWidth="1"/>
    <col min="12290" max="12544" width="9.140625" style="140"/>
    <col min="12545" max="12545" width="98.85546875" style="140" customWidth="1"/>
    <col min="12546" max="12800" width="9.140625" style="140"/>
    <col min="12801" max="12801" width="98.85546875" style="140" customWidth="1"/>
    <col min="12802" max="13056" width="9.140625" style="140"/>
    <col min="13057" max="13057" width="98.85546875" style="140" customWidth="1"/>
    <col min="13058" max="13312" width="9.140625" style="140"/>
    <col min="13313" max="13313" width="98.85546875" style="140" customWidth="1"/>
    <col min="13314" max="13568" width="9.140625" style="140"/>
    <col min="13569" max="13569" width="98.85546875" style="140" customWidth="1"/>
    <col min="13570" max="13824" width="9.140625" style="140"/>
    <col min="13825" max="13825" width="98.85546875" style="140" customWidth="1"/>
    <col min="13826" max="14080" width="9.140625" style="140"/>
    <col min="14081" max="14081" width="98.85546875" style="140" customWidth="1"/>
    <col min="14082" max="14336" width="9.140625" style="140"/>
    <col min="14337" max="14337" width="98.85546875" style="140" customWidth="1"/>
    <col min="14338" max="14592" width="9.140625" style="140"/>
    <col min="14593" max="14593" width="98.85546875" style="140" customWidth="1"/>
    <col min="14594" max="14848" width="9.140625" style="140"/>
    <col min="14849" max="14849" width="98.85546875" style="140" customWidth="1"/>
    <col min="14850" max="15104" width="9.140625" style="140"/>
    <col min="15105" max="15105" width="98.85546875" style="140" customWidth="1"/>
    <col min="15106" max="15360" width="9.140625" style="140"/>
    <col min="15361" max="15361" width="98.85546875" style="140" customWidth="1"/>
    <col min="15362" max="15616" width="9.140625" style="140"/>
    <col min="15617" max="15617" width="98.85546875" style="140" customWidth="1"/>
    <col min="15618" max="15872" width="9.140625" style="140"/>
    <col min="15873" max="15873" width="98.85546875" style="140" customWidth="1"/>
    <col min="15874" max="16128" width="9.140625" style="140"/>
    <col min="16129" max="16129" width="98.85546875" style="140" customWidth="1"/>
    <col min="16130" max="16384" width="9.140625" style="140"/>
  </cols>
  <sheetData>
    <row r="1" spans="1:1" s="200" customFormat="1" ht="110.1" customHeight="1" x14ac:dyDescent="0.2">
      <c r="A1" s="199"/>
    </row>
    <row r="2" spans="1:1" s="200" customFormat="1" ht="15" customHeight="1" x14ac:dyDescent="0.2">
      <c r="A2" s="199"/>
    </row>
    <row r="3" spans="1:1" ht="130.5" customHeight="1" x14ac:dyDescent="0.2">
      <c r="A3" s="186" t="s">
        <v>940</v>
      </c>
    </row>
    <row r="4" spans="1:1" ht="15" customHeight="1" x14ac:dyDescent="0.2"/>
    <row r="5" spans="1:1" s="201" customFormat="1" ht="78.75" x14ac:dyDescent="0.2">
      <c r="A5" s="188" t="s">
        <v>941</v>
      </c>
    </row>
    <row r="6" spans="1:1" s="201" customFormat="1" ht="31.5" x14ac:dyDescent="0.2">
      <c r="A6" s="188" t="s">
        <v>942</v>
      </c>
    </row>
    <row r="7" spans="1:1" s="201" customFormat="1" ht="207" customHeight="1" x14ac:dyDescent="0.2">
      <c r="A7" s="202" t="s">
        <v>943</v>
      </c>
    </row>
    <row r="8" spans="1:1" s="201" customFormat="1" ht="290.25" customHeight="1" x14ac:dyDescent="0.2">
      <c r="A8" s="202" t="s">
        <v>944</v>
      </c>
    </row>
    <row r="9" spans="1:1" s="201" customFormat="1" ht="189.75" customHeight="1" x14ac:dyDescent="0.2">
      <c r="A9" s="188" t="s">
        <v>945</v>
      </c>
    </row>
    <row r="10" spans="1:1" s="201" customFormat="1" ht="267" customHeight="1" x14ac:dyDescent="0.2">
      <c r="A10" s="188" t="s">
        <v>946</v>
      </c>
    </row>
    <row r="11" spans="1:1" s="201" customFormat="1" ht="220.5" x14ac:dyDescent="0.2">
      <c r="A11" s="188" t="s">
        <v>947</v>
      </c>
    </row>
    <row r="12" spans="1:1" s="201" customFormat="1" x14ac:dyDescent="0.2">
      <c r="A12" s="188" t="s">
        <v>948</v>
      </c>
    </row>
    <row r="13" spans="1:1" s="201" customFormat="1" ht="94.5" x14ac:dyDescent="0.2">
      <c r="A13" s="188" t="s">
        <v>949</v>
      </c>
    </row>
    <row r="14" spans="1:1" s="201" customFormat="1" ht="109.5" customHeight="1" x14ac:dyDescent="0.2">
      <c r="A14" s="188" t="s">
        <v>950</v>
      </c>
    </row>
    <row r="15" spans="1:1" s="203" customFormat="1" ht="93" customHeight="1" x14ac:dyDescent="0.2">
      <c r="A15" s="188" t="s">
        <v>951</v>
      </c>
    </row>
    <row r="16" spans="1:1" s="201" customFormat="1" ht="96.75" customHeight="1" x14ac:dyDescent="0.2">
      <c r="A16" s="188" t="s">
        <v>952</v>
      </c>
    </row>
    <row r="17" spans="1:1" s="201" customFormat="1" ht="63" x14ac:dyDescent="0.2">
      <c r="A17" s="188" t="s">
        <v>934</v>
      </c>
    </row>
  </sheetData>
  <pageMargins left="0.78740157480314965" right="0.39370078740157483" top="0.39370078740157483" bottom="0.39370078740157483" header="0.19685039370078741" footer="0.19685039370078741"/>
  <pageSetup paperSize="9" scale="90" fitToHeight="0" orientation="portrait" r:id="rId1"/>
  <headerFooter alignWithMargins="0">
    <oddFooter>&amp;C&amp;"Times New Roman,обычный"&amp;6Страница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outlinePr summaryBelow="0"/>
    <pageSetUpPr fitToPage="1"/>
  </sheetPr>
  <dimension ref="A1:S89"/>
  <sheetViews>
    <sheetView showGridLines="0" view="pageBreakPreview" topLeftCell="A13" zoomScaleSheetLayoutView="100" workbookViewId="0">
      <selection activeCell="A5" sqref="A5:A7"/>
    </sheetView>
  </sheetViews>
  <sheetFormatPr defaultRowHeight="12.75" customHeight="1" x14ac:dyDescent="0.2"/>
  <cols>
    <col min="1" max="1" width="21.28515625" style="151" customWidth="1"/>
    <col min="2" max="2" width="14.7109375" style="151" customWidth="1"/>
    <col min="3" max="10" width="14.7109375" style="189" customWidth="1"/>
    <col min="11" max="13" width="13.7109375" style="189" customWidth="1"/>
    <col min="14" max="17" width="13.7109375" style="151" customWidth="1"/>
    <col min="18" max="18" width="9.28515625" style="151" customWidth="1"/>
    <col min="19" max="19" width="13.7109375" style="151" customWidth="1"/>
    <col min="20" max="25" width="12.7109375" style="151" customWidth="1"/>
    <col min="26" max="31" width="11.7109375" style="151" customWidth="1"/>
    <col min="32" max="271" width="9.140625" style="151"/>
    <col min="272" max="272" width="47.7109375" style="151" customWidth="1"/>
    <col min="273" max="273" width="15" style="151" customWidth="1"/>
    <col min="274" max="275" width="14.42578125" style="151" customWidth="1"/>
    <col min="276" max="281" width="12.7109375" style="151" customWidth="1"/>
    <col min="282" max="287" width="11.7109375" style="151" customWidth="1"/>
    <col min="288" max="527" width="9.140625" style="151"/>
    <col min="528" max="528" width="47.7109375" style="151" customWidth="1"/>
    <col min="529" max="529" width="15" style="151" customWidth="1"/>
    <col min="530" max="531" width="14.42578125" style="151" customWidth="1"/>
    <col min="532" max="537" width="12.7109375" style="151" customWidth="1"/>
    <col min="538" max="543" width="11.7109375" style="151" customWidth="1"/>
    <col min="544" max="783" width="9.140625" style="151"/>
    <col min="784" max="784" width="47.7109375" style="151" customWidth="1"/>
    <col min="785" max="785" width="15" style="151" customWidth="1"/>
    <col min="786" max="787" width="14.42578125" style="151" customWidth="1"/>
    <col min="788" max="793" width="12.7109375" style="151" customWidth="1"/>
    <col min="794" max="799" width="11.7109375" style="151" customWidth="1"/>
    <col min="800" max="1039" width="9.140625" style="151"/>
    <col min="1040" max="1040" width="47.7109375" style="151" customWidth="1"/>
    <col min="1041" max="1041" width="15" style="151" customWidth="1"/>
    <col min="1042" max="1043" width="14.42578125" style="151" customWidth="1"/>
    <col min="1044" max="1049" width="12.7109375" style="151" customWidth="1"/>
    <col min="1050" max="1055" width="11.7109375" style="151" customWidth="1"/>
    <col min="1056" max="1295" width="9.140625" style="151"/>
    <col min="1296" max="1296" width="47.7109375" style="151" customWidth="1"/>
    <col min="1297" max="1297" width="15" style="151" customWidth="1"/>
    <col min="1298" max="1299" width="14.42578125" style="151" customWidth="1"/>
    <col min="1300" max="1305" width="12.7109375" style="151" customWidth="1"/>
    <col min="1306" max="1311" width="11.7109375" style="151" customWidth="1"/>
    <col min="1312" max="1551" width="9.140625" style="151"/>
    <col min="1552" max="1552" width="47.7109375" style="151" customWidth="1"/>
    <col min="1553" max="1553" width="15" style="151" customWidth="1"/>
    <col min="1554" max="1555" width="14.42578125" style="151" customWidth="1"/>
    <col min="1556" max="1561" width="12.7109375" style="151" customWidth="1"/>
    <col min="1562" max="1567" width="11.7109375" style="151" customWidth="1"/>
    <col min="1568" max="1807" width="9.140625" style="151"/>
    <col min="1808" max="1808" width="47.7109375" style="151" customWidth="1"/>
    <col min="1809" max="1809" width="15" style="151" customWidth="1"/>
    <col min="1810" max="1811" width="14.42578125" style="151" customWidth="1"/>
    <col min="1812" max="1817" width="12.7109375" style="151" customWidth="1"/>
    <col min="1818" max="1823" width="11.7109375" style="151" customWidth="1"/>
    <col min="1824" max="2063" width="9.140625" style="151"/>
    <col min="2064" max="2064" width="47.7109375" style="151" customWidth="1"/>
    <col min="2065" max="2065" width="15" style="151" customWidth="1"/>
    <col min="2066" max="2067" width="14.42578125" style="151" customWidth="1"/>
    <col min="2068" max="2073" width="12.7109375" style="151" customWidth="1"/>
    <col min="2074" max="2079" width="11.7109375" style="151" customWidth="1"/>
    <col min="2080" max="2319" width="9.140625" style="151"/>
    <col min="2320" max="2320" width="47.7109375" style="151" customWidth="1"/>
    <col min="2321" max="2321" width="15" style="151" customWidth="1"/>
    <col min="2322" max="2323" width="14.42578125" style="151" customWidth="1"/>
    <col min="2324" max="2329" width="12.7109375" style="151" customWidth="1"/>
    <col min="2330" max="2335" width="11.7109375" style="151" customWidth="1"/>
    <col min="2336" max="2575" width="9.140625" style="151"/>
    <col min="2576" max="2576" width="47.7109375" style="151" customWidth="1"/>
    <col min="2577" max="2577" width="15" style="151" customWidth="1"/>
    <col min="2578" max="2579" width="14.42578125" style="151" customWidth="1"/>
    <col min="2580" max="2585" width="12.7109375" style="151" customWidth="1"/>
    <col min="2586" max="2591" width="11.7109375" style="151" customWidth="1"/>
    <col min="2592" max="2831" width="9.140625" style="151"/>
    <col min="2832" max="2832" width="47.7109375" style="151" customWidth="1"/>
    <col min="2833" max="2833" width="15" style="151" customWidth="1"/>
    <col min="2834" max="2835" width="14.42578125" style="151" customWidth="1"/>
    <col min="2836" max="2841" width="12.7109375" style="151" customWidth="1"/>
    <col min="2842" max="2847" width="11.7109375" style="151" customWidth="1"/>
    <col min="2848" max="3087" width="9.140625" style="151"/>
    <col min="3088" max="3088" width="47.7109375" style="151" customWidth="1"/>
    <col min="3089" max="3089" width="15" style="151" customWidth="1"/>
    <col min="3090" max="3091" width="14.42578125" style="151" customWidth="1"/>
    <col min="3092" max="3097" width="12.7109375" style="151" customWidth="1"/>
    <col min="3098" max="3103" width="11.7109375" style="151" customWidth="1"/>
    <col min="3104" max="3343" width="9.140625" style="151"/>
    <col min="3344" max="3344" width="47.7109375" style="151" customWidth="1"/>
    <col min="3345" max="3345" width="15" style="151" customWidth="1"/>
    <col min="3346" max="3347" width="14.42578125" style="151" customWidth="1"/>
    <col min="3348" max="3353" width="12.7109375" style="151" customWidth="1"/>
    <col min="3354" max="3359" width="11.7109375" style="151" customWidth="1"/>
    <col min="3360" max="3599" width="9.140625" style="151"/>
    <col min="3600" max="3600" width="47.7109375" style="151" customWidth="1"/>
    <col min="3601" max="3601" width="15" style="151" customWidth="1"/>
    <col min="3602" max="3603" width="14.42578125" style="151" customWidth="1"/>
    <col min="3604" max="3609" width="12.7109375" style="151" customWidth="1"/>
    <col min="3610" max="3615" width="11.7109375" style="151" customWidth="1"/>
    <col min="3616" max="3855" width="9.140625" style="151"/>
    <col min="3856" max="3856" width="47.7109375" style="151" customWidth="1"/>
    <col min="3857" max="3857" width="15" style="151" customWidth="1"/>
    <col min="3858" max="3859" width="14.42578125" style="151" customWidth="1"/>
    <col min="3860" max="3865" width="12.7109375" style="151" customWidth="1"/>
    <col min="3866" max="3871" width="11.7109375" style="151" customWidth="1"/>
    <col min="3872" max="4111" width="9.140625" style="151"/>
    <col min="4112" max="4112" width="47.7109375" style="151" customWidth="1"/>
    <col min="4113" max="4113" width="15" style="151" customWidth="1"/>
    <col min="4114" max="4115" width="14.42578125" style="151" customWidth="1"/>
    <col min="4116" max="4121" width="12.7109375" style="151" customWidth="1"/>
    <col min="4122" max="4127" width="11.7109375" style="151" customWidth="1"/>
    <col min="4128" max="4367" width="9.140625" style="151"/>
    <col min="4368" max="4368" width="47.7109375" style="151" customWidth="1"/>
    <col min="4369" max="4369" width="15" style="151" customWidth="1"/>
    <col min="4370" max="4371" width="14.42578125" style="151" customWidth="1"/>
    <col min="4372" max="4377" width="12.7109375" style="151" customWidth="1"/>
    <col min="4378" max="4383" width="11.7109375" style="151" customWidth="1"/>
    <col min="4384" max="4623" width="9.140625" style="151"/>
    <col min="4624" max="4624" width="47.7109375" style="151" customWidth="1"/>
    <col min="4625" max="4625" width="15" style="151" customWidth="1"/>
    <col min="4626" max="4627" width="14.42578125" style="151" customWidth="1"/>
    <col min="4628" max="4633" width="12.7109375" style="151" customWidth="1"/>
    <col min="4634" max="4639" width="11.7109375" style="151" customWidth="1"/>
    <col min="4640" max="4879" width="9.140625" style="151"/>
    <col min="4880" max="4880" width="47.7109375" style="151" customWidth="1"/>
    <col min="4881" max="4881" width="15" style="151" customWidth="1"/>
    <col min="4882" max="4883" width="14.42578125" style="151" customWidth="1"/>
    <col min="4884" max="4889" width="12.7109375" style="151" customWidth="1"/>
    <col min="4890" max="4895" width="11.7109375" style="151" customWidth="1"/>
    <col min="4896" max="5135" width="9.140625" style="151"/>
    <col min="5136" max="5136" width="47.7109375" style="151" customWidth="1"/>
    <col min="5137" max="5137" width="15" style="151" customWidth="1"/>
    <col min="5138" max="5139" width="14.42578125" style="151" customWidth="1"/>
    <col min="5140" max="5145" width="12.7109375" style="151" customWidth="1"/>
    <col min="5146" max="5151" width="11.7109375" style="151" customWidth="1"/>
    <col min="5152" max="5391" width="9.140625" style="151"/>
    <col min="5392" max="5392" width="47.7109375" style="151" customWidth="1"/>
    <col min="5393" max="5393" width="15" style="151" customWidth="1"/>
    <col min="5394" max="5395" width="14.42578125" style="151" customWidth="1"/>
    <col min="5396" max="5401" width="12.7109375" style="151" customWidth="1"/>
    <col min="5402" max="5407" width="11.7109375" style="151" customWidth="1"/>
    <col min="5408" max="5647" width="9.140625" style="151"/>
    <col min="5648" max="5648" width="47.7109375" style="151" customWidth="1"/>
    <col min="5649" max="5649" width="15" style="151" customWidth="1"/>
    <col min="5650" max="5651" width="14.42578125" style="151" customWidth="1"/>
    <col min="5652" max="5657" width="12.7109375" style="151" customWidth="1"/>
    <col min="5658" max="5663" width="11.7109375" style="151" customWidth="1"/>
    <col min="5664" max="5903" width="9.140625" style="151"/>
    <col min="5904" max="5904" width="47.7109375" style="151" customWidth="1"/>
    <col min="5905" max="5905" width="15" style="151" customWidth="1"/>
    <col min="5906" max="5907" width="14.42578125" style="151" customWidth="1"/>
    <col min="5908" max="5913" width="12.7109375" style="151" customWidth="1"/>
    <col min="5914" max="5919" width="11.7109375" style="151" customWidth="1"/>
    <col min="5920" max="6159" width="9.140625" style="151"/>
    <col min="6160" max="6160" width="47.7109375" style="151" customWidth="1"/>
    <col min="6161" max="6161" width="15" style="151" customWidth="1"/>
    <col min="6162" max="6163" width="14.42578125" style="151" customWidth="1"/>
    <col min="6164" max="6169" width="12.7109375" style="151" customWidth="1"/>
    <col min="6170" max="6175" width="11.7109375" style="151" customWidth="1"/>
    <col min="6176" max="6415" width="9.140625" style="151"/>
    <col min="6416" max="6416" width="47.7109375" style="151" customWidth="1"/>
    <col min="6417" max="6417" width="15" style="151" customWidth="1"/>
    <col min="6418" max="6419" width="14.42578125" style="151" customWidth="1"/>
    <col min="6420" max="6425" width="12.7109375" style="151" customWidth="1"/>
    <col min="6426" max="6431" width="11.7109375" style="151" customWidth="1"/>
    <col min="6432" max="6671" width="9.140625" style="151"/>
    <col min="6672" max="6672" width="47.7109375" style="151" customWidth="1"/>
    <col min="6673" max="6673" width="15" style="151" customWidth="1"/>
    <col min="6674" max="6675" width="14.42578125" style="151" customWidth="1"/>
    <col min="6676" max="6681" width="12.7109375" style="151" customWidth="1"/>
    <col min="6682" max="6687" width="11.7109375" style="151" customWidth="1"/>
    <col min="6688" max="6927" width="9.140625" style="151"/>
    <col min="6928" max="6928" width="47.7109375" style="151" customWidth="1"/>
    <col min="6929" max="6929" width="15" style="151" customWidth="1"/>
    <col min="6930" max="6931" width="14.42578125" style="151" customWidth="1"/>
    <col min="6932" max="6937" width="12.7109375" style="151" customWidth="1"/>
    <col min="6938" max="6943" width="11.7109375" style="151" customWidth="1"/>
    <col min="6944" max="7183" width="9.140625" style="151"/>
    <col min="7184" max="7184" width="47.7109375" style="151" customWidth="1"/>
    <col min="7185" max="7185" width="15" style="151" customWidth="1"/>
    <col min="7186" max="7187" width="14.42578125" style="151" customWidth="1"/>
    <col min="7188" max="7193" width="12.7109375" style="151" customWidth="1"/>
    <col min="7194" max="7199" width="11.7109375" style="151" customWidth="1"/>
    <col min="7200" max="7439" width="9.140625" style="151"/>
    <col min="7440" max="7440" width="47.7109375" style="151" customWidth="1"/>
    <col min="7441" max="7441" width="15" style="151" customWidth="1"/>
    <col min="7442" max="7443" width="14.42578125" style="151" customWidth="1"/>
    <col min="7444" max="7449" width="12.7109375" style="151" customWidth="1"/>
    <col min="7450" max="7455" width="11.7109375" style="151" customWidth="1"/>
    <col min="7456" max="7695" width="9.140625" style="151"/>
    <col min="7696" max="7696" width="47.7109375" style="151" customWidth="1"/>
    <col min="7697" max="7697" width="15" style="151" customWidth="1"/>
    <col min="7698" max="7699" width="14.42578125" style="151" customWidth="1"/>
    <col min="7700" max="7705" width="12.7109375" style="151" customWidth="1"/>
    <col min="7706" max="7711" width="11.7109375" style="151" customWidth="1"/>
    <col min="7712" max="7951" width="9.140625" style="151"/>
    <col min="7952" max="7952" width="47.7109375" style="151" customWidth="1"/>
    <col min="7953" max="7953" width="15" style="151" customWidth="1"/>
    <col min="7954" max="7955" width="14.42578125" style="151" customWidth="1"/>
    <col min="7956" max="7961" width="12.7109375" style="151" customWidth="1"/>
    <col min="7962" max="7967" width="11.7109375" style="151" customWidth="1"/>
    <col min="7968" max="8207" width="9.140625" style="151"/>
    <col min="8208" max="8208" width="47.7109375" style="151" customWidth="1"/>
    <col min="8209" max="8209" width="15" style="151" customWidth="1"/>
    <col min="8210" max="8211" width="14.42578125" style="151" customWidth="1"/>
    <col min="8212" max="8217" width="12.7109375" style="151" customWidth="1"/>
    <col min="8218" max="8223" width="11.7109375" style="151" customWidth="1"/>
    <col min="8224" max="8463" width="9.140625" style="151"/>
    <col min="8464" max="8464" width="47.7109375" style="151" customWidth="1"/>
    <col min="8465" max="8465" width="15" style="151" customWidth="1"/>
    <col min="8466" max="8467" width="14.42578125" style="151" customWidth="1"/>
    <col min="8468" max="8473" width="12.7109375" style="151" customWidth="1"/>
    <col min="8474" max="8479" width="11.7109375" style="151" customWidth="1"/>
    <col min="8480" max="8719" width="9.140625" style="151"/>
    <col min="8720" max="8720" width="47.7109375" style="151" customWidth="1"/>
    <col min="8721" max="8721" width="15" style="151" customWidth="1"/>
    <col min="8722" max="8723" width="14.42578125" style="151" customWidth="1"/>
    <col min="8724" max="8729" width="12.7109375" style="151" customWidth="1"/>
    <col min="8730" max="8735" width="11.7109375" style="151" customWidth="1"/>
    <col min="8736" max="8975" width="9.140625" style="151"/>
    <col min="8976" max="8976" width="47.7109375" style="151" customWidth="1"/>
    <col min="8977" max="8977" width="15" style="151" customWidth="1"/>
    <col min="8978" max="8979" width="14.42578125" style="151" customWidth="1"/>
    <col min="8980" max="8985" width="12.7109375" style="151" customWidth="1"/>
    <col min="8986" max="8991" width="11.7109375" style="151" customWidth="1"/>
    <col min="8992" max="9231" width="9.140625" style="151"/>
    <col min="9232" max="9232" width="47.7109375" style="151" customWidth="1"/>
    <col min="9233" max="9233" width="15" style="151" customWidth="1"/>
    <col min="9234" max="9235" width="14.42578125" style="151" customWidth="1"/>
    <col min="9236" max="9241" width="12.7109375" style="151" customWidth="1"/>
    <col min="9242" max="9247" width="11.7109375" style="151" customWidth="1"/>
    <col min="9248" max="9487" width="9.140625" style="151"/>
    <col min="9488" max="9488" width="47.7109375" style="151" customWidth="1"/>
    <col min="9489" max="9489" width="15" style="151" customWidth="1"/>
    <col min="9490" max="9491" width="14.42578125" style="151" customWidth="1"/>
    <col min="9492" max="9497" width="12.7109375" style="151" customWidth="1"/>
    <col min="9498" max="9503" width="11.7109375" style="151" customWidth="1"/>
    <col min="9504" max="9743" width="9.140625" style="151"/>
    <col min="9744" max="9744" width="47.7109375" style="151" customWidth="1"/>
    <col min="9745" max="9745" width="15" style="151" customWidth="1"/>
    <col min="9746" max="9747" width="14.42578125" style="151" customWidth="1"/>
    <col min="9748" max="9753" width="12.7109375" style="151" customWidth="1"/>
    <col min="9754" max="9759" width="11.7109375" style="151" customWidth="1"/>
    <col min="9760" max="9999" width="9.140625" style="151"/>
    <col min="10000" max="10000" width="47.7109375" style="151" customWidth="1"/>
    <col min="10001" max="10001" width="15" style="151" customWidth="1"/>
    <col min="10002" max="10003" width="14.42578125" style="151" customWidth="1"/>
    <col min="10004" max="10009" width="12.7109375" style="151" customWidth="1"/>
    <col min="10010" max="10015" width="11.7109375" style="151" customWidth="1"/>
    <col min="10016" max="10255" width="9.140625" style="151"/>
    <col min="10256" max="10256" width="47.7109375" style="151" customWidth="1"/>
    <col min="10257" max="10257" width="15" style="151" customWidth="1"/>
    <col min="10258" max="10259" width="14.42578125" style="151" customWidth="1"/>
    <col min="10260" max="10265" width="12.7109375" style="151" customWidth="1"/>
    <col min="10266" max="10271" width="11.7109375" style="151" customWidth="1"/>
    <col min="10272" max="10511" width="9.140625" style="151"/>
    <col min="10512" max="10512" width="47.7109375" style="151" customWidth="1"/>
    <col min="10513" max="10513" width="15" style="151" customWidth="1"/>
    <col min="10514" max="10515" width="14.42578125" style="151" customWidth="1"/>
    <col min="10516" max="10521" width="12.7109375" style="151" customWidth="1"/>
    <col min="10522" max="10527" width="11.7109375" style="151" customWidth="1"/>
    <col min="10528" max="10767" width="9.140625" style="151"/>
    <col min="10768" max="10768" width="47.7109375" style="151" customWidth="1"/>
    <col min="10769" max="10769" width="15" style="151" customWidth="1"/>
    <col min="10770" max="10771" width="14.42578125" style="151" customWidth="1"/>
    <col min="10772" max="10777" width="12.7109375" style="151" customWidth="1"/>
    <col min="10778" max="10783" width="11.7109375" style="151" customWidth="1"/>
    <col min="10784" max="11023" width="9.140625" style="151"/>
    <col min="11024" max="11024" width="47.7109375" style="151" customWidth="1"/>
    <col min="11025" max="11025" width="15" style="151" customWidth="1"/>
    <col min="11026" max="11027" width="14.42578125" style="151" customWidth="1"/>
    <col min="11028" max="11033" width="12.7109375" style="151" customWidth="1"/>
    <col min="11034" max="11039" width="11.7109375" style="151" customWidth="1"/>
    <col min="11040" max="11279" width="9.140625" style="151"/>
    <col min="11280" max="11280" width="47.7109375" style="151" customWidth="1"/>
    <col min="11281" max="11281" width="15" style="151" customWidth="1"/>
    <col min="11282" max="11283" width="14.42578125" style="151" customWidth="1"/>
    <col min="11284" max="11289" width="12.7109375" style="151" customWidth="1"/>
    <col min="11290" max="11295" width="11.7109375" style="151" customWidth="1"/>
    <col min="11296" max="11535" width="9.140625" style="151"/>
    <col min="11536" max="11536" width="47.7109375" style="151" customWidth="1"/>
    <col min="11537" max="11537" width="15" style="151" customWidth="1"/>
    <col min="11538" max="11539" width="14.42578125" style="151" customWidth="1"/>
    <col min="11540" max="11545" width="12.7109375" style="151" customWidth="1"/>
    <col min="11546" max="11551" width="11.7109375" style="151" customWidth="1"/>
    <col min="11552" max="11791" width="9.140625" style="151"/>
    <col min="11792" max="11792" width="47.7109375" style="151" customWidth="1"/>
    <col min="11793" max="11793" width="15" style="151" customWidth="1"/>
    <col min="11794" max="11795" width="14.42578125" style="151" customWidth="1"/>
    <col min="11796" max="11801" width="12.7109375" style="151" customWidth="1"/>
    <col min="11802" max="11807" width="11.7109375" style="151" customWidth="1"/>
    <col min="11808" max="12047" width="9.140625" style="151"/>
    <col min="12048" max="12048" width="47.7109375" style="151" customWidth="1"/>
    <col min="12049" max="12049" width="15" style="151" customWidth="1"/>
    <col min="12050" max="12051" width="14.42578125" style="151" customWidth="1"/>
    <col min="12052" max="12057" width="12.7109375" style="151" customWidth="1"/>
    <col min="12058" max="12063" width="11.7109375" style="151" customWidth="1"/>
    <col min="12064" max="12303" width="9.140625" style="151"/>
    <col min="12304" max="12304" width="47.7109375" style="151" customWidth="1"/>
    <col min="12305" max="12305" width="15" style="151" customWidth="1"/>
    <col min="12306" max="12307" width="14.42578125" style="151" customWidth="1"/>
    <col min="12308" max="12313" width="12.7109375" style="151" customWidth="1"/>
    <col min="12314" max="12319" width="11.7109375" style="151" customWidth="1"/>
    <col min="12320" max="12559" width="9.140625" style="151"/>
    <col min="12560" max="12560" width="47.7109375" style="151" customWidth="1"/>
    <col min="12561" max="12561" width="15" style="151" customWidth="1"/>
    <col min="12562" max="12563" width="14.42578125" style="151" customWidth="1"/>
    <col min="12564" max="12569" width="12.7109375" style="151" customWidth="1"/>
    <col min="12570" max="12575" width="11.7109375" style="151" customWidth="1"/>
    <col min="12576" max="12815" width="9.140625" style="151"/>
    <col min="12816" max="12816" width="47.7109375" style="151" customWidth="1"/>
    <col min="12817" max="12817" width="15" style="151" customWidth="1"/>
    <col min="12818" max="12819" width="14.42578125" style="151" customWidth="1"/>
    <col min="12820" max="12825" width="12.7109375" style="151" customWidth="1"/>
    <col min="12826" max="12831" width="11.7109375" style="151" customWidth="1"/>
    <col min="12832" max="13071" width="9.140625" style="151"/>
    <col min="13072" max="13072" width="47.7109375" style="151" customWidth="1"/>
    <col min="13073" max="13073" width="15" style="151" customWidth="1"/>
    <col min="13074" max="13075" width="14.42578125" style="151" customWidth="1"/>
    <col min="13076" max="13081" width="12.7109375" style="151" customWidth="1"/>
    <col min="13082" max="13087" width="11.7109375" style="151" customWidth="1"/>
    <col min="13088" max="13327" width="9.140625" style="151"/>
    <col min="13328" max="13328" width="47.7109375" style="151" customWidth="1"/>
    <col min="13329" max="13329" width="15" style="151" customWidth="1"/>
    <col min="13330" max="13331" width="14.42578125" style="151" customWidth="1"/>
    <col min="13332" max="13337" width="12.7109375" style="151" customWidth="1"/>
    <col min="13338" max="13343" width="11.7109375" style="151" customWidth="1"/>
    <col min="13344" max="13583" width="9.140625" style="151"/>
    <col min="13584" max="13584" width="47.7109375" style="151" customWidth="1"/>
    <col min="13585" max="13585" width="15" style="151" customWidth="1"/>
    <col min="13586" max="13587" width="14.42578125" style="151" customWidth="1"/>
    <col min="13588" max="13593" width="12.7109375" style="151" customWidth="1"/>
    <col min="13594" max="13599" width="11.7109375" style="151" customWidth="1"/>
    <col min="13600" max="13839" width="9.140625" style="151"/>
    <col min="13840" max="13840" width="47.7109375" style="151" customWidth="1"/>
    <col min="13841" max="13841" width="15" style="151" customWidth="1"/>
    <col min="13842" max="13843" width="14.42578125" style="151" customWidth="1"/>
    <col min="13844" max="13849" width="12.7109375" style="151" customWidth="1"/>
    <col min="13850" max="13855" width="11.7109375" style="151" customWidth="1"/>
    <col min="13856" max="14095" width="9.140625" style="151"/>
    <col min="14096" max="14096" width="47.7109375" style="151" customWidth="1"/>
    <col min="14097" max="14097" width="15" style="151" customWidth="1"/>
    <col min="14098" max="14099" width="14.42578125" style="151" customWidth="1"/>
    <col min="14100" max="14105" width="12.7109375" style="151" customWidth="1"/>
    <col min="14106" max="14111" width="11.7109375" style="151" customWidth="1"/>
    <col min="14112" max="14351" width="9.140625" style="151"/>
    <col min="14352" max="14352" width="47.7109375" style="151" customWidth="1"/>
    <col min="14353" max="14353" width="15" style="151" customWidth="1"/>
    <col min="14354" max="14355" width="14.42578125" style="151" customWidth="1"/>
    <col min="14356" max="14361" width="12.7109375" style="151" customWidth="1"/>
    <col min="14362" max="14367" width="11.7109375" style="151" customWidth="1"/>
    <col min="14368" max="14607" width="9.140625" style="151"/>
    <col min="14608" max="14608" width="47.7109375" style="151" customWidth="1"/>
    <col min="14609" max="14609" width="15" style="151" customWidth="1"/>
    <col min="14610" max="14611" width="14.42578125" style="151" customWidth="1"/>
    <col min="14612" max="14617" width="12.7109375" style="151" customWidth="1"/>
    <col min="14618" max="14623" width="11.7109375" style="151" customWidth="1"/>
    <col min="14624" max="14863" width="9.140625" style="151"/>
    <col min="14864" max="14864" width="47.7109375" style="151" customWidth="1"/>
    <col min="14865" max="14865" width="15" style="151" customWidth="1"/>
    <col min="14866" max="14867" width="14.42578125" style="151" customWidth="1"/>
    <col min="14868" max="14873" width="12.7109375" style="151" customWidth="1"/>
    <col min="14874" max="14879" width="11.7109375" style="151" customWidth="1"/>
    <col min="14880" max="15119" width="9.140625" style="151"/>
    <col min="15120" max="15120" width="47.7109375" style="151" customWidth="1"/>
    <col min="15121" max="15121" width="15" style="151" customWidth="1"/>
    <col min="15122" max="15123" width="14.42578125" style="151" customWidth="1"/>
    <col min="15124" max="15129" width="12.7109375" style="151" customWidth="1"/>
    <col min="15130" max="15135" width="11.7109375" style="151" customWidth="1"/>
    <col min="15136" max="15375" width="9.140625" style="151"/>
    <col min="15376" max="15376" width="47.7109375" style="151" customWidth="1"/>
    <col min="15377" max="15377" width="15" style="151" customWidth="1"/>
    <col min="15378" max="15379" width="14.42578125" style="151" customWidth="1"/>
    <col min="15380" max="15385" width="12.7109375" style="151" customWidth="1"/>
    <col min="15386" max="15391" width="11.7109375" style="151" customWidth="1"/>
    <col min="15392" max="15631" width="9.140625" style="151"/>
    <col min="15632" max="15632" width="47.7109375" style="151" customWidth="1"/>
    <col min="15633" max="15633" width="15" style="151" customWidth="1"/>
    <col min="15634" max="15635" width="14.42578125" style="151" customWidth="1"/>
    <col min="15636" max="15641" width="12.7109375" style="151" customWidth="1"/>
    <col min="15642" max="15647" width="11.7109375" style="151" customWidth="1"/>
    <col min="15648" max="15887" width="9.140625" style="151"/>
    <col min="15888" max="15888" width="47.7109375" style="151" customWidth="1"/>
    <col min="15889" max="15889" width="15" style="151" customWidth="1"/>
    <col min="15890" max="15891" width="14.42578125" style="151" customWidth="1"/>
    <col min="15892" max="15897" width="12.7109375" style="151" customWidth="1"/>
    <col min="15898" max="15903" width="11.7109375" style="151" customWidth="1"/>
    <col min="15904" max="16143" width="9.140625" style="151"/>
    <col min="16144" max="16144" width="47.7109375" style="151" customWidth="1"/>
    <col min="16145" max="16145" width="15" style="151" customWidth="1"/>
    <col min="16146" max="16147" width="14.42578125" style="151" customWidth="1"/>
    <col min="16148" max="16153" width="12.7109375" style="151" customWidth="1"/>
    <col min="16154" max="16159" width="11.7109375" style="151" customWidth="1"/>
    <col min="16160" max="16384" width="9.140625" style="151"/>
  </cols>
  <sheetData>
    <row r="1" spans="1:19" s="149" customFormat="1" ht="99.95" customHeight="1" x14ac:dyDescent="0.2">
      <c r="A1" s="148"/>
      <c r="B1" s="53"/>
      <c r="C1" s="55"/>
      <c r="D1" s="55"/>
      <c r="E1" s="55"/>
      <c r="F1" s="55"/>
      <c r="G1" s="55"/>
      <c r="H1" s="55"/>
      <c r="I1" s="55"/>
      <c r="J1" s="55"/>
      <c r="K1" s="55"/>
      <c r="L1" s="55"/>
      <c r="M1" s="55"/>
      <c r="N1" s="53"/>
      <c r="O1" s="53"/>
      <c r="P1" s="53"/>
      <c r="Q1" s="53"/>
      <c r="R1" s="53"/>
      <c r="S1" s="53"/>
    </row>
    <row r="2" spans="1:19" ht="14.45" customHeight="1" x14ac:dyDescent="0.2">
      <c r="A2" s="150"/>
    </row>
    <row r="3" spans="1:19" s="152" customFormat="1" ht="100.15" customHeight="1" x14ac:dyDescent="0.2">
      <c r="A3" s="221" t="s">
        <v>953</v>
      </c>
      <c r="B3" s="221"/>
      <c r="C3" s="221"/>
      <c r="D3" s="221"/>
      <c r="E3" s="221"/>
      <c r="F3" s="221"/>
      <c r="G3" s="221"/>
      <c r="H3" s="221"/>
      <c r="I3" s="221"/>
      <c r="J3" s="221"/>
      <c r="K3" s="204"/>
      <c r="L3" s="204"/>
      <c r="M3" s="204"/>
      <c r="N3" s="190"/>
      <c r="O3" s="190"/>
      <c r="P3" s="190"/>
      <c r="Q3" s="190"/>
      <c r="R3" s="191"/>
      <c r="S3" s="191"/>
    </row>
    <row r="4" spans="1:19" ht="15" customHeight="1" x14ac:dyDescent="0.2">
      <c r="A4" s="192"/>
      <c r="C4" s="154"/>
      <c r="D4" s="193"/>
      <c r="F4" s="193"/>
      <c r="G4" s="154"/>
      <c r="H4" s="154"/>
      <c r="I4" s="154"/>
      <c r="J4" s="154" t="s">
        <v>1</v>
      </c>
    </row>
    <row r="5" spans="1:19" ht="15" customHeight="1" x14ac:dyDescent="0.2">
      <c r="A5" s="222" t="s">
        <v>2</v>
      </c>
      <c r="B5" s="225" t="s">
        <v>888</v>
      </c>
      <c r="C5" s="226" t="s">
        <v>936</v>
      </c>
      <c r="D5" s="226"/>
      <c r="E5" s="226"/>
      <c r="F5" s="226"/>
      <c r="G5" s="226"/>
      <c r="H5" s="226"/>
      <c r="I5" s="226"/>
      <c r="J5" s="226"/>
    </row>
    <row r="6" spans="1:19" ht="15" customHeight="1" x14ac:dyDescent="0.2">
      <c r="A6" s="223"/>
      <c r="B6" s="225"/>
      <c r="C6" s="227" t="s">
        <v>954</v>
      </c>
      <c r="D6" s="226" t="s">
        <v>936</v>
      </c>
      <c r="E6" s="226"/>
      <c r="F6" s="226"/>
      <c r="G6" s="227" t="s">
        <v>955</v>
      </c>
      <c r="H6" s="227" t="s">
        <v>956</v>
      </c>
      <c r="I6" s="227" t="s">
        <v>957</v>
      </c>
      <c r="J6" s="227" t="s">
        <v>958</v>
      </c>
    </row>
    <row r="7" spans="1:19" s="196" customFormat="1" ht="250.15" customHeight="1" x14ac:dyDescent="0.2">
      <c r="A7" s="224"/>
      <c r="B7" s="225"/>
      <c r="C7" s="227"/>
      <c r="D7" s="205" t="s">
        <v>959</v>
      </c>
      <c r="E7" s="205" t="s">
        <v>960</v>
      </c>
      <c r="F7" s="205" t="s">
        <v>956</v>
      </c>
      <c r="G7" s="227"/>
      <c r="H7" s="227"/>
      <c r="I7" s="227"/>
      <c r="J7" s="227"/>
      <c r="K7" s="206"/>
      <c r="L7" s="206"/>
      <c r="M7" s="206"/>
    </row>
    <row r="8" spans="1:19" ht="20.100000000000001" customHeight="1" x14ac:dyDescent="0.2">
      <c r="A8" s="207" t="s">
        <v>891</v>
      </c>
      <c r="B8" s="197">
        <v>4294.3</v>
      </c>
      <c r="C8" s="197">
        <v>0</v>
      </c>
      <c r="D8" s="197"/>
      <c r="E8" s="197"/>
      <c r="F8" s="197"/>
      <c r="G8" s="197">
        <v>4000</v>
      </c>
      <c r="H8" s="197"/>
      <c r="I8" s="197">
        <v>294.3</v>
      </c>
      <c r="J8" s="197"/>
    </row>
    <row r="9" spans="1:19" ht="20.100000000000001" customHeight="1" x14ac:dyDescent="0.2">
      <c r="A9" s="207" t="s">
        <v>893</v>
      </c>
      <c r="B9" s="197">
        <v>50.5</v>
      </c>
      <c r="C9" s="197">
        <v>0</v>
      </c>
      <c r="D9" s="197"/>
      <c r="E9" s="197"/>
      <c r="F9" s="197"/>
      <c r="G9" s="197"/>
      <c r="H9" s="197"/>
      <c r="I9" s="197">
        <v>50.5</v>
      </c>
      <c r="J9" s="197"/>
    </row>
    <row r="10" spans="1:19" ht="20.100000000000001" customHeight="1" x14ac:dyDescent="0.2">
      <c r="A10" s="207" t="s">
        <v>961</v>
      </c>
      <c r="B10" s="197">
        <v>11215.8</v>
      </c>
      <c r="C10" s="197">
        <v>7577.2</v>
      </c>
      <c r="D10" s="197"/>
      <c r="E10" s="197">
        <v>7577.2</v>
      </c>
      <c r="F10" s="197"/>
      <c r="G10" s="197"/>
      <c r="H10" s="197"/>
      <c r="I10" s="197">
        <v>1038.5999999999999</v>
      </c>
      <c r="J10" s="197">
        <v>2600</v>
      </c>
    </row>
    <row r="11" spans="1:19" ht="20.100000000000001" customHeight="1" x14ac:dyDescent="0.2">
      <c r="A11" s="207" t="s">
        <v>896</v>
      </c>
      <c r="B11" s="197">
        <v>134.30000000000001</v>
      </c>
      <c r="C11" s="197">
        <v>0</v>
      </c>
      <c r="D11" s="197"/>
      <c r="E11" s="197"/>
      <c r="F11" s="197"/>
      <c r="G11" s="197"/>
      <c r="H11" s="197"/>
      <c r="I11" s="197">
        <v>134.30000000000001</v>
      </c>
      <c r="J11" s="197"/>
    </row>
    <row r="12" spans="1:19" ht="20.100000000000001" customHeight="1" x14ac:dyDescent="0.2">
      <c r="A12" s="207" t="s">
        <v>897</v>
      </c>
      <c r="B12" s="197">
        <v>5960</v>
      </c>
      <c r="C12" s="197">
        <v>5400</v>
      </c>
      <c r="D12" s="197"/>
      <c r="E12" s="197"/>
      <c r="F12" s="197">
        <v>5400</v>
      </c>
      <c r="G12" s="197"/>
      <c r="H12" s="197"/>
      <c r="I12" s="197">
        <v>560</v>
      </c>
      <c r="J12" s="197"/>
    </row>
    <row r="13" spans="1:19" ht="20.100000000000001" customHeight="1" x14ac:dyDescent="0.2">
      <c r="A13" s="207" t="s">
        <v>899</v>
      </c>
      <c r="B13" s="197">
        <v>257.10000000000002</v>
      </c>
      <c r="C13" s="197">
        <v>0</v>
      </c>
      <c r="D13" s="197"/>
      <c r="E13" s="197"/>
      <c r="F13" s="197"/>
      <c r="G13" s="197"/>
      <c r="H13" s="197"/>
      <c r="I13" s="197">
        <v>257.10000000000002</v>
      </c>
      <c r="J13" s="197"/>
    </row>
    <row r="14" spans="1:19" ht="20.100000000000001" customHeight="1" x14ac:dyDescent="0.2">
      <c r="A14" s="207" t="s">
        <v>900</v>
      </c>
      <c r="B14" s="197">
        <v>99</v>
      </c>
      <c r="C14" s="197">
        <v>0</v>
      </c>
      <c r="D14" s="197"/>
      <c r="E14" s="197"/>
      <c r="F14" s="197"/>
      <c r="G14" s="197"/>
      <c r="H14" s="197"/>
      <c r="I14" s="197">
        <v>99</v>
      </c>
      <c r="J14" s="197"/>
    </row>
    <row r="15" spans="1:19" ht="20.100000000000001" customHeight="1" x14ac:dyDescent="0.2">
      <c r="A15" s="207" t="s">
        <v>901</v>
      </c>
      <c r="B15" s="197">
        <v>1303.5999999999999</v>
      </c>
      <c r="C15" s="197">
        <v>0</v>
      </c>
      <c r="D15" s="197"/>
      <c r="E15" s="197"/>
      <c r="F15" s="197"/>
      <c r="G15" s="197"/>
      <c r="H15" s="197">
        <v>1154</v>
      </c>
      <c r="I15" s="197">
        <v>149.6</v>
      </c>
      <c r="J15" s="197"/>
    </row>
    <row r="16" spans="1:19" ht="20.100000000000001" customHeight="1" x14ac:dyDescent="0.2">
      <c r="A16" s="207" t="s">
        <v>902</v>
      </c>
      <c r="B16" s="197">
        <v>272.5</v>
      </c>
      <c r="C16" s="197">
        <v>0</v>
      </c>
      <c r="D16" s="197"/>
      <c r="E16" s="197"/>
      <c r="F16" s="197"/>
      <c r="G16" s="197"/>
      <c r="H16" s="197"/>
      <c r="I16" s="197">
        <v>272.5</v>
      </c>
      <c r="J16" s="197"/>
    </row>
    <row r="17" spans="1:13" ht="20.100000000000001" customHeight="1" x14ac:dyDescent="0.2">
      <c r="A17" s="207" t="s">
        <v>903</v>
      </c>
      <c r="B17" s="197">
        <v>221.7</v>
      </c>
      <c r="C17" s="197">
        <v>0</v>
      </c>
      <c r="D17" s="197"/>
      <c r="E17" s="197"/>
      <c r="F17" s="197"/>
      <c r="G17" s="197"/>
      <c r="H17" s="197"/>
      <c r="I17" s="197">
        <v>221.7</v>
      </c>
      <c r="J17" s="197"/>
    </row>
    <row r="18" spans="1:13" ht="20.100000000000001" customHeight="1" x14ac:dyDescent="0.2">
      <c r="A18" s="207" t="s">
        <v>904</v>
      </c>
      <c r="B18" s="197">
        <v>1545.5</v>
      </c>
      <c r="C18" s="197">
        <v>0</v>
      </c>
      <c r="D18" s="197"/>
      <c r="E18" s="197"/>
      <c r="F18" s="197"/>
      <c r="G18" s="197"/>
      <c r="H18" s="197"/>
      <c r="I18" s="197">
        <v>1545.5</v>
      </c>
      <c r="J18" s="197"/>
    </row>
    <row r="19" spans="1:13" ht="20.100000000000001" customHeight="1" x14ac:dyDescent="0.2">
      <c r="A19" s="207" t="s">
        <v>905</v>
      </c>
      <c r="B19" s="197">
        <v>439</v>
      </c>
      <c r="C19" s="197">
        <v>0</v>
      </c>
      <c r="D19" s="197"/>
      <c r="E19" s="197"/>
      <c r="F19" s="197"/>
      <c r="G19" s="197"/>
      <c r="H19" s="197"/>
      <c r="I19" s="197">
        <v>439</v>
      </c>
      <c r="J19" s="197"/>
    </row>
    <row r="20" spans="1:13" ht="20.100000000000001" customHeight="1" x14ac:dyDescent="0.2">
      <c r="A20" s="207" t="s">
        <v>906</v>
      </c>
      <c r="B20" s="197">
        <v>3799</v>
      </c>
      <c r="C20" s="197">
        <v>3799</v>
      </c>
      <c r="D20" s="197">
        <v>3799</v>
      </c>
      <c r="E20" s="197"/>
      <c r="F20" s="197"/>
      <c r="G20" s="197"/>
      <c r="H20" s="197"/>
      <c r="I20" s="197"/>
      <c r="J20" s="197"/>
    </row>
    <row r="21" spans="1:13" s="156" customFormat="1" ht="20.100000000000001" customHeight="1" x14ac:dyDescent="0.2">
      <c r="A21" s="208" t="s">
        <v>97</v>
      </c>
      <c r="B21" s="198">
        <v>29592.299999999996</v>
      </c>
      <c r="C21" s="198">
        <v>16776.2</v>
      </c>
      <c r="D21" s="198">
        <v>3799</v>
      </c>
      <c r="E21" s="198">
        <v>7577.2</v>
      </c>
      <c r="F21" s="198">
        <v>5400</v>
      </c>
      <c r="G21" s="198">
        <v>4000</v>
      </c>
      <c r="H21" s="198">
        <v>1154</v>
      </c>
      <c r="I21" s="198">
        <v>5062.0999999999995</v>
      </c>
      <c r="J21" s="198">
        <v>2600</v>
      </c>
      <c r="K21" s="189"/>
      <c r="L21" s="189"/>
      <c r="M21" s="189"/>
    </row>
    <row r="22" spans="1:13" ht="24.95" customHeight="1" x14ac:dyDescent="0.2"/>
    <row r="23" spans="1:13" ht="24.95" customHeight="1" x14ac:dyDescent="0.2"/>
    <row r="24" spans="1:13" ht="24.95" customHeight="1" x14ac:dyDescent="0.2"/>
    <row r="25" spans="1:13" ht="24.95" customHeight="1" x14ac:dyDescent="0.2"/>
    <row r="26" spans="1:13" ht="24.95" customHeight="1" x14ac:dyDescent="0.2"/>
    <row r="27" spans="1:13" ht="24.95" customHeight="1" x14ac:dyDescent="0.2"/>
    <row r="28" spans="1:13" ht="24.95" customHeight="1" x14ac:dyDescent="0.2"/>
    <row r="29" spans="1:13" ht="24.95" customHeight="1" x14ac:dyDescent="0.2"/>
    <row r="30" spans="1:13" ht="24.95" customHeight="1" x14ac:dyDescent="0.2"/>
    <row r="31" spans="1:13" ht="24.95" customHeight="1" x14ac:dyDescent="0.2"/>
    <row r="32" spans="1:13" ht="24.95" customHeight="1" x14ac:dyDescent="0.2"/>
    <row r="33" ht="24.95" customHeight="1" x14ac:dyDescent="0.2"/>
    <row r="34" ht="24.95" customHeight="1" x14ac:dyDescent="0.2"/>
    <row r="35" ht="24.95" customHeight="1" x14ac:dyDescent="0.2"/>
    <row r="36" ht="24.95" customHeight="1" x14ac:dyDescent="0.2"/>
    <row r="37" ht="24.95" customHeight="1" x14ac:dyDescent="0.2"/>
    <row r="38" ht="24.95" customHeight="1" x14ac:dyDescent="0.2"/>
    <row r="39" ht="24.95" customHeight="1" x14ac:dyDescent="0.2"/>
    <row r="40" ht="24.95" customHeight="1" x14ac:dyDescent="0.2"/>
    <row r="41" ht="24.95" customHeight="1" x14ac:dyDescent="0.2"/>
    <row r="42" ht="24.95" customHeight="1" x14ac:dyDescent="0.2"/>
    <row r="43" ht="24.95" customHeight="1" x14ac:dyDescent="0.2"/>
    <row r="44" ht="24.95" customHeight="1" x14ac:dyDescent="0.2"/>
    <row r="45" ht="24.95" customHeight="1" x14ac:dyDescent="0.2"/>
    <row r="46" ht="24.95" customHeight="1" x14ac:dyDescent="0.2"/>
    <row r="47" ht="24.95" customHeight="1" x14ac:dyDescent="0.2"/>
    <row r="48" ht="24.95" customHeight="1" x14ac:dyDescent="0.2"/>
    <row r="49" ht="24.95" customHeight="1" x14ac:dyDescent="0.2"/>
    <row r="50" ht="24.95" customHeight="1" x14ac:dyDescent="0.2"/>
    <row r="51" ht="24.95" customHeight="1" x14ac:dyDescent="0.2"/>
    <row r="52" ht="24.95" customHeight="1" x14ac:dyDescent="0.2"/>
    <row r="53" ht="24.95" customHeight="1" x14ac:dyDescent="0.2"/>
    <row r="54" ht="24.95" customHeight="1" x14ac:dyDescent="0.2"/>
    <row r="55" ht="24.95" customHeight="1" x14ac:dyDescent="0.2"/>
    <row r="56" ht="24.95" customHeight="1" x14ac:dyDescent="0.2"/>
    <row r="57" ht="24.95" customHeight="1" x14ac:dyDescent="0.2"/>
    <row r="58" ht="24.95" customHeight="1" x14ac:dyDescent="0.2"/>
    <row r="59" ht="24.95" customHeight="1" x14ac:dyDescent="0.2"/>
    <row r="60" ht="24.95" customHeight="1" x14ac:dyDescent="0.2"/>
    <row r="61" ht="24.95" customHeight="1" x14ac:dyDescent="0.2"/>
    <row r="62" ht="24.95" customHeight="1" x14ac:dyDescent="0.2"/>
    <row r="63" ht="24.95" customHeight="1" x14ac:dyDescent="0.2"/>
    <row r="64" ht="24.95" customHeight="1" x14ac:dyDescent="0.2"/>
    <row r="65" ht="24.95" customHeight="1" x14ac:dyDescent="0.2"/>
    <row r="66" ht="24.95" customHeight="1" x14ac:dyDescent="0.2"/>
    <row r="67" ht="24.95" customHeight="1" x14ac:dyDescent="0.2"/>
    <row r="68" ht="24.95" customHeight="1" x14ac:dyDescent="0.2"/>
    <row r="69" ht="24.95" customHeight="1" x14ac:dyDescent="0.2"/>
    <row r="70" ht="24.95" customHeight="1" x14ac:dyDescent="0.2"/>
    <row r="71" ht="24.95" customHeight="1" x14ac:dyDescent="0.2"/>
    <row r="72" ht="24.95" customHeight="1" x14ac:dyDescent="0.2"/>
    <row r="73" ht="24.95" customHeight="1" x14ac:dyDescent="0.2"/>
    <row r="74" ht="24.95" customHeight="1" x14ac:dyDescent="0.2"/>
    <row r="75" ht="24.95" customHeight="1" x14ac:dyDescent="0.2"/>
    <row r="76" ht="24.95" customHeight="1" x14ac:dyDescent="0.2"/>
    <row r="77" ht="24.95" customHeight="1" x14ac:dyDescent="0.2"/>
    <row r="78" ht="24.95" customHeight="1" x14ac:dyDescent="0.2"/>
    <row r="79" ht="24.95" customHeight="1" x14ac:dyDescent="0.2"/>
    <row r="80" ht="24.95" customHeight="1" x14ac:dyDescent="0.2"/>
    <row r="81" ht="24.95" customHeight="1" x14ac:dyDescent="0.2"/>
    <row r="82" ht="24.95" customHeight="1" x14ac:dyDescent="0.2"/>
    <row r="83" ht="24.95" customHeight="1" x14ac:dyDescent="0.2"/>
    <row r="84" ht="24.95" customHeight="1" x14ac:dyDescent="0.2"/>
    <row r="85" ht="24.95" customHeight="1" x14ac:dyDescent="0.2"/>
    <row r="86" ht="24.95" customHeight="1" x14ac:dyDescent="0.2"/>
    <row r="87" ht="24.95" customHeight="1" x14ac:dyDescent="0.2"/>
    <row r="88" ht="24.95" customHeight="1" x14ac:dyDescent="0.2"/>
    <row r="89" ht="24.95" customHeight="1" x14ac:dyDescent="0.2"/>
  </sheetData>
  <mergeCells count="10">
    <mergeCell ref="A3:J3"/>
    <mergeCell ref="A5:A7"/>
    <mergeCell ref="B5:B7"/>
    <mergeCell ref="C5:J5"/>
    <mergeCell ref="C6:C7"/>
    <mergeCell ref="D6:F6"/>
    <mergeCell ref="G6:G7"/>
    <mergeCell ref="H6:H7"/>
    <mergeCell ref="I6:I7"/>
    <mergeCell ref="J6:J7"/>
  </mergeCells>
  <pageMargins left="0.78740157480314965" right="0.39370078740157483" top="0.39370078740157483" bottom="0.39370078740157483" header="0" footer="0.19685039370078741"/>
  <pageSetup paperSize="9" scale="60" orientation="portrait" r:id="rId1"/>
  <headerFooter alignWithMargins="0">
    <oddFooter>&amp;C&amp;"Times New Roman,обычный"&amp;7Страница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2</vt:lpstr>
      <vt:lpstr>4</vt:lpstr>
      <vt:lpstr>6</vt:lpstr>
      <vt:lpstr>8</vt:lpstr>
      <vt:lpstr>12</vt:lpstr>
      <vt:lpstr>13</vt:lpstr>
      <vt:lpstr>16</vt:lpstr>
      <vt:lpstr>17</vt:lpstr>
      <vt:lpstr>18</vt:lpstr>
      <vt:lpstr>19</vt:lpstr>
      <vt:lpstr>20</vt:lpstr>
      <vt:lpstr>21</vt:lpstr>
      <vt:lpstr>22</vt:lpstr>
      <vt:lpstr>23</vt:lpstr>
      <vt:lpstr>'4'!SIGN</vt:lpstr>
      <vt:lpstr>'2'!Заголовки_для_печати</vt:lpstr>
      <vt:lpstr>'6'!Заголовки_для_печати</vt:lpstr>
      <vt:lpstr>'8'!Заголовки_для_печати</vt:lpstr>
      <vt:lpstr>'12'!Область_печати</vt:lpstr>
      <vt:lpstr>'13'!Область_печати</vt:lpstr>
      <vt:lpstr>'18'!Область_печати</vt:lpstr>
      <vt:lpstr>'19'!Область_печати</vt:lpstr>
      <vt:lpstr>'2'!Область_печати</vt:lpstr>
      <vt:lpstr>'20'!Область_печати</vt:lpstr>
      <vt:lpstr>'21'!Область_печати</vt:lpstr>
      <vt:lpstr>'23'!Область_печати</vt:lpstr>
      <vt:lpstr>'4'!Область_печати</vt:lpstr>
      <vt:lpstr>'6'!Область_печати</vt:lpstr>
      <vt:lpstr>'8'!Область_печати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Иванова</dc:creator>
  <cp:lastModifiedBy>Ирина</cp:lastModifiedBy>
  <cp:lastPrinted>2022-07-04T07:52:01Z</cp:lastPrinted>
  <dcterms:created xsi:type="dcterms:W3CDTF">2022-06-28T03:59:54Z</dcterms:created>
  <dcterms:modified xsi:type="dcterms:W3CDTF">2022-07-04T08:18:27Z</dcterms:modified>
</cp:coreProperties>
</file>